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РАСЧЕТЫ\Расчеты к бюджету 2016г КДЦ\"/>
    </mc:Choice>
  </mc:AlternateContent>
  <bookViews>
    <workbookView xWindow="0" yWindow="0" windowWidth="19200" windowHeight="10995" activeTab="1"/>
  </bookViews>
  <sheets>
    <sheet name="КДЦ план на 2016год (с разбивк)" sheetId="2" r:id="rId1"/>
    <sheet name="КДЦ план на 2016 год" sheetId="3" r:id="rId2"/>
  </sheets>
  <definedNames>
    <definedName name="_xlnm._FilterDatabase" localSheetId="1" hidden="1">'КДЦ план на 2016 год'!$A$8:$Y$95</definedName>
    <definedName name="_xlnm._FilterDatabase" localSheetId="0" hidden="1">'КДЦ план на 2016год (с разбивк)'!$A$8:$Y$129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3" l="1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F28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F63" i="3"/>
  <c r="G84" i="3" l="1"/>
  <c r="S58" i="3"/>
  <c r="N58" i="3"/>
  <c r="M58" i="3"/>
  <c r="K58" i="3"/>
  <c r="F58" i="3"/>
  <c r="E58" i="3"/>
  <c r="F77" i="3" s="1"/>
  <c r="H57" i="3"/>
  <c r="H58" i="3" s="1"/>
  <c r="S55" i="3"/>
  <c r="M55" i="3"/>
  <c r="K55" i="3"/>
  <c r="F55" i="3"/>
  <c r="E55" i="3"/>
  <c r="H54" i="3"/>
  <c r="S52" i="3"/>
  <c r="M52" i="3"/>
  <c r="K52" i="3"/>
  <c r="F52" i="3"/>
  <c r="E52" i="3"/>
  <c r="H51" i="3"/>
  <c r="P51" i="3" s="1"/>
  <c r="P52" i="3" s="1"/>
  <c r="S49" i="3"/>
  <c r="N49" i="3"/>
  <c r="M49" i="3"/>
  <c r="K49" i="3"/>
  <c r="F49" i="3"/>
  <c r="E49" i="3"/>
  <c r="H48" i="3"/>
  <c r="P48" i="3" s="1"/>
  <c r="H47" i="3"/>
  <c r="H46" i="3"/>
  <c r="P46" i="3" s="1"/>
  <c r="H45" i="3"/>
  <c r="S43" i="3"/>
  <c r="N43" i="3"/>
  <c r="M43" i="3"/>
  <c r="K43" i="3"/>
  <c r="F43" i="3"/>
  <c r="E43" i="3"/>
  <c r="H42" i="3"/>
  <c r="H41" i="3"/>
  <c r="P41" i="3" s="1"/>
  <c r="H40" i="3"/>
  <c r="H39" i="3"/>
  <c r="S37" i="3"/>
  <c r="M37" i="3"/>
  <c r="K37" i="3"/>
  <c r="F37" i="3"/>
  <c r="E37" i="3"/>
  <c r="H36" i="3"/>
  <c r="P36" i="3" s="1"/>
  <c r="P37" i="3" s="1"/>
  <c r="S34" i="3"/>
  <c r="M34" i="3"/>
  <c r="K34" i="3"/>
  <c r="F34" i="3"/>
  <c r="E34" i="3"/>
  <c r="H33" i="3"/>
  <c r="H32" i="3"/>
  <c r="J32" i="3" s="1"/>
  <c r="H31" i="3"/>
  <c r="P31" i="3" s="1"/>
  <c r="B31" i="3"/>
  <c r="B32" i="3" s="1"/>
  <c r="H30" i="3"/>
  <c r="J30" i="3" s="1"/>
  <c r="E28" i="3"/>
  <c r="H27" i="3"/>
  <c r="H26" i="3"/>
  <c r="H25" i="3"/>
  <c r="R25" i="3" s="1"/>
  <c r="H24" i="3"/>
  <c r="H23" i="3"/>
  <c r="H22" i="3"/>
  <c r="R21" i="3"/>
  <c r="P21" i="3"/>
  <c r="J21" i="3"/>
  <c r="R20" i="3"/>
  <c r="P20" i="3"/>
  <c r="J20" i="3"/>
  <c r="K19" i="3"/>
  <c r="H19" i="3"/>
  <c r="H18" i="3"/>
  <c r="J18" i="3" s="1"/>
  <c r="H17" i="3"/>
  <c r="P17" i="3" s="1"/>
  <c r="R16" i="3"/>
  <c r="P16" i="3"/>
  <c r="J16" i="3"/>
  <c r="H15" i="3"/>
  <c r="R15" i="3" s="1"/>
  <c r="H14" i="3"/>
  <c r="P14" i="3" s="1"/>
  <c r="F59" i="3"/>
  <c r="E12" i="3"/>
  <c r="H11" i="3"/>
  <c r="H10" i="3"/>
  <c r="P10" i="3" s="1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E28" i="2"/>
  <c r="E12" i="2"/>
  <c r="W27" i="2"/>
  <c r="R27" i="2"/>
  <c r="T27" i="2"/>
  <c r="U27" i="2" s="1"/>
  <c r="P27" i="2"/>
  <c r="H26" i="2"/>
  <c r="H27" i="2"/>
  <c r="H11" i="2"/>
  <c r="U11" i="2" s="1"/>
  <c r="T11" i="2"/>
  <c r="E59" i="3" l="1"/>
  <c r="J15" i="3"/>
  <c r="J36" i="3"/>
  <c r="J37" i="3" s="1"/>
  <c r="H52" i="3"/>
  <c r="T16" i="3"/>
  <c r="U16" i="3" s="1"/>
  <c r="J25" i="3"/>
  <c r="J31" i="3"/>
  <c r="H37" i="3"/>
  <c r="J51" i="3"/>
  <c r="J52" i="3" s="1"/>
  <c r="R18" i="3"/>
  <c r="P32" i="3"/>
  <c r="R57" i="3"/>
  <c r="R58" i="3" s="1"/>
  <c r="T11" i="3"/>
  <c r="U11" i="3" s="1"/>
  <c r="T21" i="3"/>
  <c r="U21" i="3" s="1"/>
  <c r="H34" i="3"/>
  <c r="P30" i="3"/>
  <c r="F89" i="3"/>
  <c r="J57" i="3"/>
  <c r="J58" i="3" s="1"/>
  <c r="F65" i="3"/>
  <c r="J10" i="3"/>
  <c r="R14" i="3"/>
  <c r="J14" i="3"/>
  <c r="R17" i="3"/>
  <c r="J17" i="3"/>
  <c r="P19" i="3"/>
  <c r="J19" i="3"/>
  <c r="R19" i="3"/>
  <c r="T20" i="3"/>
  <c r="U20" i="3" s="1"/>
  <c r="P22" i="3"/>
  <c r="P23" i="3"/>
  <c r="P24" i="3"/>
  <c r="P26" i="3"/>
  <c r="R27" i="3"/>
  <c r="N33" i="3"/>
  <c r="R33" i="3"/>
  <c r="R39" i="3"/>
  <c r="P39" i="3"/>
  <c r="R40" i="3"/>
  <c r="J40" i="3"/>
  <c r="R42" i="3"/>
  <c r="J42" i="3"/>
  <c r="H49" i="3"/>
  <c r="R45" i="3"/>
  <c r="J45" i="3"/>
  <c r="R47" i="3"/>
  <c r="J47" i="3"/>
  <c r="H55" i="3"/>
  <c r="P54" i="3"/>
  <c r="P55" i="3" s="1"/>
  <c r="J54" i="3"/>
  <c r="J55" i="3" s="1"/>
  <c r="R54" i="3"/>
  <c r="R55" i="3" s="1"/>
  <c r="P15" i="3"/>
  <c r="P18" i="3"/>
  <c r="J22" i="3"/>
  <c r="R22" i="3"/>
  <c r="J23" i="3"/>
  <c r="R23" i="3"/>
  <c r="J24" i="3"/>
  <c r="R24" i="3"/>
  <c r="P25" i="3"/>
  <c r="J26" i="3"/>
  <c r="R26" i="3"/>
  <c r="P27" i="3"/>
  <c r="N30" i="3"/>
  <c r="R30" i="3"/>
  <c r="N31" i="3"/>
  <c r="R31" i="3"/>
  <c r="N32" i="3"/>
  <c r="R32" i="3"/>
  <c r="J33" i="3"/>
  <c r="P33" i="3"/>
  <c r="N36" i="3"/>
  <c r="N37" i="3" s="1"/>
  <c r="R36" i="3"/>
  <c r="R37" i="3" s="1"/>
  <c r="J39" i="3"/>
  <c r="P40" i="3"/>
  <c r="R41" i="3"/>
  <c r="J41" i="3"/>
  <c r="T41" i="3" s="1"/>
  <c r="P42" i="3"/>
  <c r="H43" i="3"/>
  <c r="P45" i="3"/>
  <c r="R46" i="3"/>
  <c r="J46" i="3"/>
  <c r="P47" i="3"/>
  <c r="J48" i="3"/>
  <c r="T48" i="3" s="1"/>
  <c r="N54" i="3"/>
  <c r="N55" i="3" s="1"/>
  <c r="N51" i="3"/>
  <c r="N52" i="3" s="1"/>
  <c r="R51" i="3"/>
  <c r="R52" i="3" s="1"/>
  <c r="P57" i="3"/>
  <c r="P58" i="3" s="1"/>
  <c r="V27" i="2"/>
  <c r="X27" i="2" s="1"/>
  <c r="Y27" i="2" s="1"/>
  <c r="W11" i="2"/>
  <c r="V11" i="2"/>
  <c r="X11" i="2" s="1"/>
  <c r="Y11" i="2" s="1"/>
  <c r="H141" i="2"/>
  <c r="H140" i="2"/>
  <c r="G118" i="2"/>
  <c r="N92" i="2"/>
  <c r="M92" i="2"/>
  <c r="K92" i="2"/>
  <c r="F92" i="2"/>
  <c r="E92" i="2"/>
  <c r="F135" i="2" s="1"/>
  <c r="J91" i="2"/>
  <c r="H91" i="2"/>
  <c r="R91" i="2" s="1"/>
  <c r="P90" i="2"/>
  <c r="H90" i="2"/>
  <c r="B90" i="2"/>
  <c r="H89" i="2"/>
  <c r="B89" i="2"/>
  <c r="H88" i="2"/>
  <c r="R88" i="2" s="1"/>
  <c r="H87" i="2"/>
  <c r="H86" i="2"/>
  <c r="P86" i="2" s="1"/>
  <c r="H85" i="2"/>
  <c r="T84" i="2"/>
  <c r="P84" i="2"/>
  <c r="R83" i="2"/>
  <c r="H83" i="2"/>
  <c r="P82" i="2"/>
  <c r="H82" i="2"/>
  <c r="R81" i="2"/>
  <c r="H81" i="2"/>
  <c r="P80" i="2"/>
  <c r="H80" i="2"/>
  <c r="H79" i="2"/>
  <c r="H78" i="2"/>
  <c r="H77" i="2"/>
  <c r="H76" i="2"/>
  <c r="H75" i="2"/>
  <c r="R75" i="2" s="1"/>
  <c r="B75" i="2"/>
  <c r="H74" i="2"/>
  <c r="P74" i="2" s="1"/>
  <c r="B74" i="2"/>
  <c r="H73" i="2"/>
  <c r="B73" i="2"/>
  <c r="H72" i="2"/>
  <c r="P72" i="2" s="1"/>
  <c r="B72" i="2"/>
  <c r="H71" i="2"/>
  <c r="H70" i="2"/>
  <c r="R70" i="2" s="1"/>
  <c r="H69" i="2"/>
  <c r="J69" i="2" s="1"/>
  <c r="H68" i="2"/>
  <c r="R68" i="2" s="1"/>
  <c r="H67" i="2"/>
  <c r="P67" i="2" s="1"/>
  <c r="H66" i="2"/>
  <c r="P66" i="2" s="1"/>
  <c r="H65" i="2"/>
  <c r="R64" i="2"/>
  <c r="H64" i="2"/>
  <c r="H63" i="2"/>
  <c r="P63" i="2" s="1"/>
  <c r="B63" i="2"/>
  <c r="B65" i="2" s="1"/>
  <c r="H62" i="2"/>
  <c r="J62" i="2" s="1"/>
  <c r="H61" i="2"/>
  <c r="B61" i="2"/>
  <c r="B62" i="2" s="1"/>
  <c r="B64" i="2" s="1"/>
  <c r="B66" i="2" s="1"/>
  <c r="B67" i="2" s="1"/>
  <c r="B68" i="2" s="1"/>
  <c r="S58" i="2"/>
  <c r="N58" i="2"/>
  <c r="M58" i="2"/>
  <c r="K58" i="2"/>
  <c r="F58" i="2"/>
  <c r="E58" i="2"/>
  <c r="H57" i="2"/>
  <c r="H58" i="2" s="1"/>
  <c r="S55" i="2"/>
  <c r="M55" i="2"/>
  <c r="K55" i="2"/>
  <c r="F55" i="2"/>
  <c r="E55" i="2"/>
  <c r="H54" i="2"/>
  <c r="S52" i="2"/>
  <c r="M52" i="2"/>
  <c r="K52" i="2"/>
  <c r="F52" i="2"/>
  <c r="E52" i="2"/>
  <c r="H51" i="2"/>
  <c r="H52" i="2" s="1"/>
  <c r="S49" i="2"/>
  <c r="N49" i="2"/>
  <c r="M49" i="2"/>
  <c r="K49" i="2"/>
  <c r="F49" i="2"/>
  <c r="E49" i="2"/>
  <c r="H48" i="2"/>
  <c r="P48" i="2" s="1"/>
  <c r="H47" i="2"/>
  <c r="H46" i="2"/>
  <c r="P46" i="2" s="1"/>
  <c r="H45" i="2"/>
  <c r="J45" i="2" s="1"/>
  <c r="S43" i="2"/>
  <c r="N43" i="2"/>
  <c r="M43" i="2"/>
  <c r="K43" i="2"/>
  <c r="F43" i="2"/>
  <c r="E43" i="2"/>
  <c r="H42" i="2"/>
  <c r="R42" i="2" s="1"/>
  <c r="H41" i="2"/>
  <c r="J41" i="2" s="1"/>
  <c r="H40" i="2"/>
  <c r="R40" i="2" s="1"/>
  <c r="H39" i="2"/>
  <c r="S37" i="2"/>
  <c r="M37" i="2"/>
  <c r="K37" i="2"/>
  <c r="F37" i="2"/>
  <c r="E37" i="2"/>
  <c r="H36" i="2"/>
  <c r="H37" i="2" s="1"/>
  <c r="S34" i="2"/>
  <c r="M34" i="2"/>
  <c r="K34" i="2"/>
  <c r="F34" i="2"/>
  <c r="E34" i="2"/>
  <c r="H33" i="2"/>
  <c r="J33" i="2" s="1"/>
  <c r="H32" i="2"/>
  <c r="N32" i="2" s="1"/>
  <c r="H31" i="2"/>
  <c r="N31" i="2" s="1"/>
  <c r="B31" i="2"/>
  <c r="B32" i="2" s="1"/>
  <c r="H30" i="2"/>
  <c r="S28" i="2"/>
  <c r="N28" i="2"/>
  <c r="M28" i="2"/>
  <c r="F28" i="2"/>
  <c r="R26" i="2"/>
  <c r="P26" i="2"/>
  <c r="J26" i="2"/>
  <c r="H25" i="2"/>
  <c r="J25" i="2" s="1"/>
  <c r="B25" i="2"/>
  <c r="H24" i="2"/>
  <c r="H23" i="2"/>
  <c r="P23" i="2" s="1"/>
  <c r="H22" i="2"/>
  <c r="R21" i="2"/>
  <c r="P21" i="2"/>
  <c r="J21" i="2"/>
  <c r="R20" i="2"/>
  <c r="P20" i="2"/>
  <c r="J20" i="2"/>
  <c r="K19" i="2"/>
  <c r="K28" i="2" s="1"/>
  <c r="H19" i="2"/>
  <c r="H18" i="2"/>
  <c r="J18" i="2" s="1"/>
  <c r="H17" i="2"/>
  <c r="R16" i="2"/>
  <c r="P16" i="2"/>
  <c r="J16" i="2"/>
  <c r="H15" i="2"/>
  <c r="R15" i="2" s="1"/>
  <c r="B15" i="2"/>
  <c r="B16" i="2" s="1"/>
  <c r="H14" i="2"/>
  <c r="S12" i="2"/>
  <c r="R12" i="2"/>
  <c r="N12" i="2"/>
  <c r="M12" i="2"/>
  <c r="K12" i="2"/>
  <c r="F12" i="2"/>
  <c r="H10" i="2"/>
  <c r="J10" i="2" s="1"/>
  <c r="J12" i="2" s="1"/>
  <c r="T42" i="3" l="1"/>
  <c r="P34" i="3"/>
  <c r="J43" i="3"/>
  <c r="T33" i="3"/>
  <c r="U33" i="3" s="1"/>
  <c r="T31" i="3"/>
  <c r="V16" i="3"/>
  <c r="W16" i="3"/>
  <c r="T27" i="3"/>
  <c r="T14" i="3"/>
  <c r="U14" i="3" s="1"/>
  <c r="W21" i="3"/>
  <c r="V21" i="3"/>
  <c r="W11" i="3"/>
  <c r="V11" i="3"/>
  <c r="T46" i="3"/>
  <c r="U46" i="3" s="1"/>
  <c r="U41" i="3"/>
  <c r="W41" i="3" s="1"/>
  <c r="T40" i="3"/>
  <c r="U40" i="3" s="1"/>
  <c r="R34" i="3"/>
  <c r="T47" i="3"/>
  <c r="U47" i="3" s="1"/>
  <c r="U42" i="3"/>
  <c r="V42" i="3" s="1"/>
  <c r="T17" i="3"/>
  <c r="U17" i="3" s="1"/>
  <c r="T10" i="3"/>
  <c r="V41" i="3"/>
  <c r="W42" i="3"/>
  <c r="V20" i="3"/>
  <c r="W20" i="3"/>
  <c r="T54" i="3"/>
  <c r="T51" i="3"/>
  <c r="T52" i="3" s="1"/>
  <c r="J49" i="3"/>
  <c r="P43" i="3"/>
  <c r="U27" i="3"/>
  <c r="T26" i="3"/>
  <c r="U26" i="3" s="1"/>
  <c r="T24" i="3"/>
  <c r="U24" i="3" s="1"/>
  <c r="T23" i="3"/>
  <c r="U23" i="3" s="1"/>
  <c r="T22" i="3"/>
  <c r="U22" i="3" s="1"/>
  <c r="T32" i="3"/>
  <c r="U32" i="3" s="1"/>
  <c r="T25" i="3"/>
  <c r="U25" i="3" s="1"/>
  <c r="T19" i="3"/>
  <c r="U19" i="3" s="1"/>
  <c r="J34" i="3"/>
  <c r="T57" i="3"/>
  <c r="T58" i="3" s="1"/>
  <c r="U48" i="3"/>
  <c r="P49" i="3"/>
  <c r="T39" i="3"/>
  <c r="N34" i="3"/>
  <c r="T45" i="3"/>
  <c r="R49" i="3"/>
  <c r="R43" i="3"/>
  <c r="T36" i="3"/>
  <c r="T37" i="3" s="1"/>
  <c r="T30" i="3"/>
  <c r="U31" i="3"/>
  <c r="T18" i="3"/>
  <c r="U18" i="3" s="1"/>
  <c r="T15" i="3"/>
  <c r="T16" i="2"/>
  <c r="T26" i="2"/>
  <c r="J42" i="2"/>
  <c r="J57" i="2"/>
  <c r="J58" i="2" s="1"/>
  <c r="J70" i="2"/>
  <c r="J88" i="2"/>
  <c r="H12" i="2"/>
  <c r="P51" i="2"/>
  <c r="P52" i="2" s="1"/>
  <c r="F111" i="2"/>
  <c r="E59" i="2"/>
  <c r="R62" i="2"/>
  <c r="R69" i="2"/>
  <c r="S72" i="2"/>
  <c r="S74" i="2"/>
  <c r="J15" i="2"/>
  <c r="H43" i="2"/>
  <c r="J40" i="2"/>
  <c r="F123" i="2"/>
  <c r="J51" i="2"/>
  <c r="J52" i="2" s="1"/>
  <c r="R57" i="2"/>
  <c r="R58" i="2" s="1"/>
  <c r="P78" i="2"/>
  <c r="T78" i="2" s="1"/>
  <c r="U78" i="2" s="1"/>
  <c r="U84" i="2"/>
  <c r="R18" i="2"/>
  <c r="R25" i="2"/>
  <c r="P33" i="2"/>
  <c r="R39" i="2"/>
  <c r="R41" i="2"/>
  <c r="R45" i="2"/>
  <c r="T20" i="2"/>
  <c r="U20" i="2" s="1"/>
  <c r="T21" i="2"/>
  <c r="U21" i="2" s="1"/>
  <c r="J39" i="2"/>
  <c r="J43" i="2" s="1"/>
  <c r="R14" i="2"/>
  <c r="J14" i="2"/>
  <c r="R17" i="2"/>
  <c r="J17" i="2"/>
  <c r="P19" i="2"/>
  <c r="J19" i="2"/>
  <c r="R19" i="2"/>
  <c r="R22" i="2"/>
  <c r="J22" i="2"/>
  <c r="R24" i="2"/>
  <c r="J24" i="2"/>
  <c r="P30" i="2"/>
  <c r="J30" i="2"/>
  <c r="H34" i="2"/>
  <c r="R30" i="2"/>
  <c r="E93" i="2"/>
  <c r="F99" i="2"/>
  <c r="P14" i="2"/>
  <c r="B20" i="2"/>
  <c r="B19" i="2" s="1"/>
  <c r="B17" i="2"/>
  <c r="B18" i="2" s="1"/>
  <c r="U16" i="2"/>
  <c r="P17" i="2"/>
  <c r="P22" i="2"/>
  <c r="R23" i="2"/>
  <c r="J23" i="2"/>
  <c r="P24" i="2"/>
  <c r="B77" i="2"/>
  <c r="B71" i="2" s="1"/>
  <c r="B26" i="2"/>
  <c r="U26" i="2"/>
  <c r="W26" i="2" s="1"/>
  <c r="H28" i="2"/>
  <c r="N30" i="2"/>
  <c r="P31" i="2"/>
  <c r="J31" i="2"/>
  <c r="R31" i="2"/>
  <c r="P32" i="2"/>
  <c r="J32" i="2"/>
  <c r="R32" i="2"/>
  <c r="N36" i="2"/>
  <c r="N37" i="2" s="1"/>
  <c r="R36" i="2"/>
  <c r="R37" i="2" s="1"/>
  <c r="R47" i="2"/>
  <c r="J47" i="2"/>
  <c r="T47" i="2" s="1"/>
  <c r="H55" i="2"/>
  <c r="P54" i="2"/>
  <c r="P55" i="2" s="1"/>
  <c r="J54" i="2"/>
  <c r="J55" i="2" s="1"/>
  <c r="R54" i="2"/>
  <c r="R55" i="2" s="1"/>
  <c r="H92" i="2"/>
  <c r="R61" i="2"/>
  <c r="J61" i="2"/>
  <c r="R65" i="2"/>
  <c r="T65" i="2" s="1"/>
  <c r="U65" i="2" s="1"/>
  <c r="P71" i="2"/>
  <c r="T71" i="2" s="1"/>
  <c r="U71" i="2" s="1"/>
  <c r="S73" i="2"/>
  <c r="P73" i="2"/>
  <c r="P76" i="2"/>
  <c r="W84" i="2"/>
  <c r="V84" i="2"/>
  <c r="P89" i="2"/>
  <c r="T89" i="2"/>
  <c r="U89" i="2" s="1"/>
  <c r="P10" i="2"/>
  <c r="F93" i="2"/>
  <c r="P15" i="2"/>
  <c r="P18" i="2"/>
  <c r="P25" i="2"/>
  <c r="N33" i="2"/>
  <c r="R33" i="2"/>
  <c r="J36" i="2"/>
  <c r="J37" i="2" s="1"/>
  <c r="P36" i="2"/>
  <c r="P37" i="2" s="1"/>
  <c r="T36" i="2"/>
  <c r="T37" i="2" s="1"/>
  <c r="P39" i="2"/>
  <c r="T39" i="2"/>
  <c r="P40" i="2"/>
  <c r="P41" i="2"/>
  <c r="T41" i="2" s="1"/>
  <c r="P42" i="2"/>
  <c r="T42" i="2" s="1"/>
  <c r="U42" i="2" s="1"/>
  <c r="H49" i="2"/>
  <c r="P45" i="2"/>
  <c r="T45" i="2"/>
  <c r="R46" i="2"/>
  <c r="J46" i="2"/>
  <c r="P47" i="2"/>
  <c r="J48" i="2"/>
  <c r="T48" i="2" s="1"/>
  <c r="N54" i="2"/>
  <c r="N55" i="2" s="1"/>
  <c r="P61" i="2"/>
  <c r="R63" i="2"/>
  <c r="J63" i="2"/>
  <c r="T64" i="2"/>
  <c r="U64" i="2" s="1"/>
  <c r="T68" i="2"/>
  <c r="U68" i="2" s="1"/>
  <c r="R73" i="2"/>
  <c r="S75" i="2"/>
  <c r="S92" i="2" s="1"/>
  <c r="P75" i="2"/>
  <c r="R76" i="2"/>
  <c r="P77" i="2"/>
  <c r="T77" i="2" s="1"/>
  <c r="P79" i="2"/>
  <c r="T79" i="2" s="1"/>
  <c r="P85" i="2"/>
  <c r="R85" i="2"/>
  <c r="T85" i="2" s="1"/>
  <c r="P87" i="2"/>
  <c r="R87" i="2"/>
  <c r="T87" i="2" s="1"/>
  <c r="N51" i="2"/>
  <c r="N52" i="2" s="1"/>
  <c r="R51" i="2"/>
  <c r="R52" i="2" s="1"/>
  <c r="P57" i="2"/>
  <c r="P58" i="2" s="1"/>
  <c r="P62" i="2"/>
  <c r="R66" i="2"/>
  <c r="R67" i="2"/>
  <c r="T67" i="2" s="1"/>
  <c r="P69" i="2"/>
  <c r="P70" i="2"/>
  <c r="R72" i="2"/>
  <c r="R74" i="2"/>
  <c r="P81" i="2"/>
  <c r="T81" i="2" s="1"/>
  <c r="T83" i="2"/>
  <c r="P83" i="2"/>
  <c r="U83" i="2"/>
  <c r="T90" i="2"/>
  <c r="U90" i="2" s="1"/>
  <c r="R80" i="2"/>
  <c r="T80" i="2" s="1"/>
  <c r="R82" i="2"/>
  <c r="T82" i="2" s="1"/>
  <c r="R86" i="2"/>
  <c r="T86" i="2" s="1"/>
  <c r="P88" i="2"/>
  <c r="P91" i="2"/>
  <c r="X42" i="3" l="1"/>
  <c r="Y42" i="3" s="1"/>
  <c r="T34" i="3"/>
  <c r="T49" i="3"/>
  <c r="T43" i="3"/>
  <c r="X11" i="3"/>
  <c r="Y11" i="3" s="1"/>
  <c r="X21" i="3"/>
  <c r="Y21" i="3" s="1"/>
  <c r="X16" i="3"/>
  <c r="Y16" i="3" s="1"/>
  <c r="T59" i="3"/>
  <c r="U36" i="3"/>
  <c r="W36" i="3" s="1"/>
  <c r="W37" i="3" s="1"/>
  <c r="X20" i="3"/>
  <c r="Y20" i="3" s="1"/>
  <c r="W17" i="3"/>
  <c r="V17" i="3"/>
  <c r="X41" i="3"/>
  <c r="Y41" i="3" s="1"/>
  <c r="U57" i="3"/>
  <c r="U10" i="3"/>
  <c r="V25" i="3"/>
  <c r="W25" i="3"/>
  <c r="W23" i="3"/>
  <c r="V23" i="3"/>
  <c r="W26" i="3"/>
  <c r="V26" i="3"/>
  <c r="V19" i="3"/>
  <c r="W19" i="3"/>
  <c r="W32" i="3"/>
  <c r="V32" i="3"/>
  <c r="W22" i="3"/>
  <c r="V22" i="3"/>
  <c r="W24" i="3"/>
  <c r="V24" i="3"/>
  <c r="X24" i="3" s="1"/>
  <c r="Y24" i="3" s="1"/>
  <c r="W14" i="3"/>
  <c r="V14" i="3"/>
  <c r="W31" i="3"/>
  <c r="V31" i="3"/>
  <c r="V48" i="3"/>
  <c r="W48" i="3"/>
  <c r="V33" i="3"/>
  <c r="W33" i="3"/>
  <c r="U51" i="3"/>
  <c r="V18" i="3"/>
  <c r="W18" i="3"/>
  <c r="X18" i="3" s="1"/>
  <c r="Y18" i="3" s="1"/>
  <c r="W40" i="3"/>
  <c r="V40" i="3"/>
  <c r="X40" i="3" s="1"/>
  <c r="Y40" i="3" s="1"/>
  <c r="W57" i="3"/>
  <c r="W58" i="3" s="1"/>
  <c r="U30" i="3"/>
  <c r="U15" i="3"/>
  <c r="V27" i="3"/>
  <c r="W27" i="3"/>
  <c r="U39" i="3"/>
  <c r="U45" i="3"/>
  <c r="W47" i="3"/>
  <c r="V47" i="3"/>
  <c r="T55" i="3"/>
  <c r="U54" i="3"/>
  <c r="W46" i="3"/>
  <c r="V46" i="3"/>
  <c r="V78" i="2"/>
  <c r="W78" i="2"/>
  <c r="T40" i="2"/>
  <c r="U40" i="2" s="1"/>
  <c r="T15" i="2"/>
  <c r="U15" i="2" s="1"/>
  <c r="V15" i="2" s="1"/>
  <c r="T73" i="2"/>
  <c r="X84" i="2"/>
  <c r="Y84" i="2" s="1"/>
  <c r="T23" i="2"/>
  <c r="T22" i="2"/>
  <c r="U22" i="2" s="1"/>
  <c r="X78" i="2"/>
  <c r="Y78" i="2" s="1"/>
  <c r="T88" i="2"/>
  <c r="U88" i="2" s="1"/>
  <c r="T72" i="2"/>
  <c r="U72" i="2" s="1"/>
  <c r="V72" i="2" s="1"/>
  <c r="T75" i="2"/>
  <c r="T63" i="2"/>
  <c r="U63" i="2" s="1"/>
  <c r="R49" i="2"/>
  <c r="T25" i="2"/>
  <c r="U25" i="2" s="1"/>
  <c r="V25" i="2" s="1"/>
  <c r="T76" i="2"/>
  <c r="T69" i="2"/>
  <c r="U69" i="2" s="1"/>
  <c r="T66" i="2"/>
  <c r="U66" i="2" s="1"/>
  <c r="W66" i="2" s="1"/>
  <c r="T17" i="2"/>
  <c r="J34" i="2"/>
  <c r="U48" i="2"/>
  <c r="W48" i="2" s="1"/>
  <c r="T46" i="2"/>
  <c r="U46" i="2" s="1"/>
  <c r="T32" i="2"/>
  <c r="U32" i="2" s="1"/>
  <c r="W32" i="2" s="1"/>
  <c r="T24" i="2"/>
  <c r="U24" i="2" s="1"/>
  <c r="U17" i="2"/>
  <c r="W17" i="2" s="1"/>
  <c r="R43" i="2"/>
  <c r="V90" i="2"/>
  <c r="X90" i="2" s="1"/>
  <c r="Y90" i="2" s="1"/>
  <c r="W90" i="2"/>
  <c r="V42" i="2"/>
  <c r="W42" i="2"/>
  <c r="V40" i="2"/>
  <c r="W40" i="2"/>
  <c r="W25" i="2"/>
  <c r="V32" i="2"/>
  <c r="V17" i="2"/>
  <c r="W15" i="2"/>
  <c r="W71" i="2"/>
  <c r="V71" i="2"/>
  <c r="W65" i="2"/>
  <c r="V65" i="2"/>
  <c r="W89" i="2"/>
  <c r="V89" i="2"/>
  <c r="V83" i="2"/>
  <c r="X83" i="2" s="1"/>
  <c r="Y83" i="2" s="1"/>
  <c r="W83" i="2"/>
  <c r="U75" i="2"/>
  <c r="U67" i="2"/>
  <c r="P92" i="2"/>
  <c r="V48" i="2"/>
  <c r="T49" i="2"/>
  <c r="T43" i="2"/>
  <c r="T91" i="2"/>
  <c r="U91" i="2" s="1"/>
  <c r="U80" i="2"/>
  <c r="T74" i="2"/>
  <c r="U74" i="2" s="1"/>
  <c r="U73" i="2"/>
  <c r="T61" i="2"/>
  <c r="U61" i="2" s="1"/>
  <c r="R92" i="2"/>
  <c r="T54" i="2"/>
  <c r="T55" i="2" s="1"/>
  <c r="T51" i="2"/>
  <c r="T52" i="2" s="1"/>
  <c r="U47" i="2"/>
  <c r="U36" i="2"/>
  <c r="V68" i="2"/>
  <c r="W68" i="2"/>
  <c r="J49" i="2"/>
  <c r="U41" i="2"/>
  <c r="T33" i="2"/>
  <c r="U33" i="2" s="1"/>
  <c r="B79" i="2"/>
  <c r="B78" i="2"/>
  <c r="U23" i="2"/>
  <c r="V20" i="2"/>
  <c r="W20" i="2"/>
  <c r="P28" i="2"/>
  <c r="V64" i="2"/>
  <c r="W64" i="2"/>
  <c r="R34" i="2"/>
  <c r="T30" i="2"/>
  <c r="W21" i="2"/>
  <c r="V21" i="2"/>
  <c r="T19" i="2"/>
  <c r="U19" i="2" s="1"/>
  <c r="J28" i="2"/>
  <c r="U86" i="2"/>
  <c r="U81" i="2"/>
  <c r="T57" i="2"/>
  <c r="T58" i="2" s="1"/>
  <c r="U87" i="2"/>
  <c r="U85" i="2"/>
  <c r="U82" i="2"/>
  <c r="U79" i="2"/>
  <c r="U77" i="2"/>
  <c r="U51" i="2"/>
  <c r="P49" i="2"/>
  <c r="P43" i="2"/>
  <c r="P12" i="2"/>
  <c r="T10" i="2"/>
  <c r="T12" i="2" s="1"/>
  <c r="U76" i="2"/>
  <c r="T70" i="2"/>
  <c r="U70" i="2" s="1"/>
  <c r="T62" i="2"/>
  <c r="U62" i="2" s="1"/>
  <c r="J92" i="2"/>
  <c r="U45" i="2"/>
  <c r="U39" i="2"/>
  <c r="T31" i="2"/>
  <c r="U31" i="2" s="1"/>
  <c r="N34" i="2"/>
  <c r="V26" i="2"/>
  <c r="X26" i="2" s="1"/>
  <c r="Y26" i="2" s="1"/>
  <c r="V16" i="2"/>
  <c r="W16" i="2"/>
  <c r="P34" i="2"/>
  <c r="T18" i="2"/>
  <c r="U18" i="2" s="1"/>
  <c r="T14" i="2"/>
  <c r="R28" i="2"/>
  <c r="X47" i="3" l="1"/>
  <c r="Y47" i="3" s="1"/>
  <c r="U37" i="3"/>
  <c r="V57" i="3"/>
  <c r="V58" i="3" s="1"/>
  <c r="X22" i="3"/>
  <c r="Y22" i="3" s="1"/>
  <c r="X32" i="3"/>
  <c r="Y32" i="3" s="1"/>
  <c r="X26" i="3"/>
  <c r="Y26" i="3" s="1"/>
  <c r="X23" i="3"/>
  <c r="Y23" i="3" s="1"/>
  <c r="X46" i="3"/>
  <c r="Y46" i="3" s="1"/>
  <c r="X27" i="3"/>
  <c r="Y27" i="3" s="1"/>
  <c r="U58" i="3"/>
  <c r="V36" i="3"/>
  <c r="X31" i="3"/>
  <c r="Y31" i="3" s="1"/>
  <c r="X14" i="3"/>
  <c r="X17" i="3"/>
  <c r="Y17" i="3" s="1"/>
  <c r="X33" i="3"/>
  <c r="Y33" i="3" s="1"/>
  <c r="X48" i="3"/>
  <c r="Y48" i="3" s="1"/>
  <c r="X19" i="3"/>
  <c r="Y19" i="3" s="1"/>
  <c r="X25" i="3"/>
  <c r="Y25" i="3" s="1"/>
  <c r="W10" i="3"/>
  <c r="V10" i="3"/>
  <c r="X54" i="3"/>
  <c r="V54" i="3"/>
  <c r="V55" i="3" s="1"/>
  <c r="U55" i="3"/>
  <c r="W54" i="3"/>
  <c r="W55" i="3" s="1"/>
  <c r="U43" i="3"/>
  <c r="W39" i="3"/>
  <c r="W43" i="3" s="1"/>
  <c r="X39" i="3"/>
  <c r="V39" i="3"/>
  <c r="V43" i="3" s="1"/>
  <c r="V15" i="3"/>
  <c r="W15" i="3"/>
  <c r="W30" i="3"/>
  <c r="W34" i="3" s="1"/>
  <c r="U34" i="3"/>
  <c r="V30" i="3"/>
  <c r="V34" i="3" s="1"/>
  <c r="U52" i="3"/>
  <c r="W51" i="3"/>
  <c r="W52" i="3" s="1"/>
  <c r="V51" i="3"/>
  <c r="V52" i="3" s="1"/>
  <c r="Y14" i="3"/>
  <c r="W45" i="3"/>
  <c r="W49" i="3" s="1"/>
  <c r="V45" i="3"/>
  <c r="V49" i="3" s="1"/>
  <c r="U49" i="3"/>
  <c r="X16" i="2"/>
  <c r="Y16" i="2" s="1"/>
  <c r="X21" i="2"/>
  <c r="Y21" i="2" s="1"/>
  <c r="X20" i="2"/>
  <c r="Y20" i="2" s="1"/>
  <c r="W88" i="2"/>
  <c r="V88" i="2"/>
  <c r="X89" i="2"/>
  <c r="Y89" i="2" s="1"/>
  <c r="X65" i="2"/>
  <c r="Y65" i="2" s="1"/>
  <c r="W72" i="2"/>
  <c r="X72" i="2" s="1"/>
  <c r="Y72" i="2" s="1"/>
  <c r="V22" i="2"/>
  <c r="W22" i="2"/>
  <c r="V46" i="2"/>
  <c r="W46" i="2"/>
  <c r="V69" i="2"/>
  <c r="W69" i="2"/>
  <c r="W63" i="2"/>
  <c r="V63" i="2"/>
  <c r="X63" i="2" s="1"/>
  <c r="Y63" i="2" s="1"/>
  <c r="X17" i="2"/>
  <c r="Y17" i="2" s="1"/>
  <c r="U10" i="2"/>
  <c r="W10" i="2" s="1"/>
  <c r="W12" i="2" s="1"/>
  <c r="U54" i="2"/>
  <c r="X64" i="2"/>
  <c r="Y64" i="2" s="1"/>
  <c r="X68" i="2"/>
  <c r="Y68" i="2" s="1"/>
  <c r="X71" i="2"/>
  <c r="Y71" i="2" s="1"/>
  <c r="V66" i="2"/>
  <c r="X66" i="2" s="1"/>
  <c r="Y66" i="2" s="1"/>
  <c r="X15" i="2"/>
  <c r="Y15" i="2" s="1"/>
  <c r="X40" i="2"/>
  <c r="Y40" i="2" s="1"/>
  <c r="X22" i="2"/>
  <c r="Y22" i="2" s="1"/>
  <c r="X48" i="2"/>
  <c r="Y48" i="2" s="1"/>
  <c r="X32" i="2"/>
  <c r="Y32" i="2" s="1"/>
  <c r="T28" i="2"/>
  <c r="X25" i="2"/>
  <c r="Y25" i="2" s="1"/>
  <c r="X42" i="2"/>
  <c r="Y42" i="2" s="1"/>
  <c r="V62" i="2"/>
  <c r="W62" i="2"/>
  <c r="V19" i="2"/>
  <c r="X19" i="2" s="1"/>
  <c r="Y19" i="2" s="1"/>
  <c r="W19" i="2"/>
  <c r="V31" i="2"/>
  <c r="W31" i="2"/>
  <c r="V70" i="2"/>
  <c r="X70" i="2" s="1"/>
  <c r="Y70" i="2" s="1"/>
  <c r="W70" i="2"/>
  <c r="W33" i="2"/>
  <c r="V33" i="2"/>
  <c r="V74" i="2"/>
  <c r="X74" i="2" s="1"/>
  <c r="Y74" i="2" s="1"/>
  <c r="W74" i="2"/>
  <c r="V91" i="2"/>
  <c r="W91" i="2"/>
  <c r="U12" i="2"/>
  <c r="V39" i="2"/>
  <c r="U43" i="2"/>
  <c r="W39" i="2"/>
  <c r="W61" i="2"/>
  <c r="U92" i="2"/>
  <c r="V61" i="2"/>
  <c r="X61" i="2" s="1"/>
  <c r="V76" i="2"/>
  <c r="W76" i="2"/>
  <c r="V54" i="2"/>
  <c r="V55" i="2" s="1"/>
  <c r="U55" i="2"/>
  <c r="W54" i="2"/>
  <c r="W55" i="2" s="1"/>
  <c r="V79" i="2"/>
  <c r="W79" i="2"/>
  <c r="X79" i="2" s="1"/>
  <c r="Y79" i="2" s="1"/>
  <c r="V85" i="2"/>
  <c r="W85" i="2"/>
  <c r="W86" i="2"/>
  <c r="V86" i="2"/>
  <c r="X86" i="2" s="1"/>
  <c r="Y86" i="2" s="1"/>
  <c r="W23" i="2"/>
  <c r="V23" i="2"/>
  <c r="V41" i="2"/>
  <c r="W41" i="2"/>
  <c r="X41" i="2" s="1"/>
  <c r="Y41" i="2" s="1"/>
  <c r="W47" i="2"/>
  <c r="V47" i="2"/>
  <c r="X47" i="2" s="1"/>
  <c r="Y47" i="2" s="1"/>
  <c r="T92" i="2"/>
  <c r="W75" i="2"/>
  <c r="V75" i="2"/>
  <c r="W24" i="2"/>
  <c r="V24" i="2"/>
  <c r="V18" i="2"/>
  <c r="W18" i="2"/>
  <c r="U57" i="2"/>
  <c r="W45" i="2"/>
  <c r="V45" i="2"/>
  <c r="U49" i="2"/>
  <c r="U52" i="2"/>
  <c r="W51" i="2"/>
  <c r="W52" i="2" s="1"/>
  <c r="V51" i="2"/>
  <c r="V52" i="2" s="1"/>
  <c r="W77" i="2"/>
  <c r="V77" i="2"/>
  <c r="X77" i="2" s="1"/>
  <c r="Y77" i="2" s="1"/>
  <c r="W82" i="2"/>
  <c r="V82" i="2"/>
  <c r="V87" i="2"/>
  <c r="W87" i="2"/>
  <c r="V81" i="2"/>
  <c r="W81" i="2"/>
  <c r="U14" i="2"/>
  <c r="T34" i="2"/>
  <c r="T93" i="2" s="1"/>
  <c r="U30" i="2"/>
  <c r="V36" i="2"/>
  <c r="V37" i="2" s="1"/>
  <c r="U37" i="2"/>
  <c r="W36" i="2"/>
  <c r="W37" i="2" s="1"/>
  <c r="W73" i="2"/>
  <c r="V73" i="2"/>
  <c r="W80" i="2"/>
  <c r="V80" i="2"/>
  <c r="X80" i="2" s="1"/>
  <c r="Y80" i="2" s="1"/>
  <c r="W67" i="2"/>
  <c r="V67" i="2"/>
  <c r="X67" i="2" s="1"/>
  <c r="Y67" i="2" s="1"/>
  <c r="W59" i="3" l="1"/>
  <c r="U59" i="3"/>
  <c r="X57" i="3"/>
  <c r="V37" i="3"/>
  <c r="X36" i="3"/>
  <c r="X15" i="3"/>
  <c r="Y15" i="3" s="1"/>
  <c r="V59" i="3"/>
  <c r="X10" i="3"/>
  <c r="Y39" i="3"/>
  <c r="Y43" i="3" s="1"/>
  <c r="X43" i="3"/>
  <c r="X55" i="3"/>
  <c r="Y54" i="3"/>
  <c r="Y55" i="3" s="1"/>
  <c r="X45" i="3"/>
  <c r="X51" i="3"/>
  <c r="X30" i="3"/>
  <c r="X81" i="2"/>
  <c r="Y81" i="2" s="1"/>
  <c r="W49" i="2"/>
  <c r="X24" i="2"/>
  <c r="Y24" i="2" s="1"/>
  <c r="X75" i="2"/>
  <c r="Y75" i="2" s="1"/>
  <c r="X46" i="2"/>
  <c r="Y46" i="2" s="1"/>
  <c r="X88" i="2"/>
  <c r="Y88" i="2" s="1"/>
  <c r="X23" i="2"/>
  <c r="Y23" i="2" s="1"/>
  <c r="V10" i="2"/>
  <c r="V12" i="2" s="1"/>
  <c r="X73" i="2"/>
  <c r="Y73" i="2" s="1"/>
  <c r="X87" i="2"/>
  <c r="Y87" i="2" s="1"/>
  <c r="X82" i="2"/>
  <c r="Y82" i="2" s="1"/>
  <c r="X45" i="2"/>
  <c r="X49" i="2" s="1"/>
  <c r="V49" i="2"/>
  <c r="X18" i="2"/>
  <c r="Y18" i="2" s="1"/>
  <c r="X85" i="2"/>
  <c r="Y85" i="2" s="1"/>
  <c r="X54" i="2"/>
  <c r="X55" i="2" s="1"/>
  <c r="X76" i="2"/>
  <c r="Y76" i="2" s="1"/>
  <c r="X10" i="2"/>
  <c r="X12" i="2" s="1"/>
  <c r="X91" i="2"/>
  <c r="Y91" i="2" s="1"/>
  <c r="X33" i="2"/>
  <c r="Y33" i="2" s="1"/>
  <c r="X31" i="2"/>
  <c r="Y31" i="2" s="1"/>
  <c r="X62" i="2"/>
  <c r="Y62" i="2" s="1"/>
  <c r="X69" i="2"/>
  <c r="Y69" i="2" s="1"/>
  <c r="V43" i="2"/>
  <c r="U34" i="2"/>
  <c r="V30" i="2"/>
  <c r="V34" i="2" s="1"/>
  <c r="W30" i="2"/>
  <c r="W34" i="2" s="1"/>
  <c r="U28" i="2"/>
  <c r="W14" i="2"/>
  <c r="W28" i="2" s="1"/>
  <c r="V14" i="2"/>
  <c r="V28" i="2" s="1"/>
  <c r="Y45" i="2"/>
  <c r="Y49" i="2" s="1"/>
  <c r="V57" i="2"/>
  <c r="V58" i="2" s="1"/>
  <c r="U58" i="2"/>
  <c r="W57" i="2"/>
  <c r="W58" i="2" s="1"/>
  <c r="Y54" i="2"/>
  <c r="Y55" i="2" s="1"/>
  <c r="Y61" i="2"/>
  <c r="W43" i="2"/>
  <c r="Y10" i="2"/>
  <c r="Y12" i="2" s="1"/>
  <c r="X36" i="2"/>
  <c r="X51" i="2"/>
  <c r="V92" i="2"/>
  <c r="W92" i="2"/>
  <c r="X39" i="2"/>
  <c r="X58" i="3" l="1"/>
  <c r="Y57" i="3"/>
  <c r="Y58" i="3" s="1"/>
  <c r="F76" i="3" s="1"/>
  <c r="X37" i="3"/>
  <c r="Y36" i="3"/>
  <c r="Y37" i="3" s="1"/>
  <c r="Y10" i="3"/>
  <c r="Y51" i="3"/>
  <c r="Y52" i="3" s="1"/>
  <c r="X52" i="3"/>
  <c r="X49" i="3"/>
  <c r="Y45" i="3"/>
  <c r="Y49" i="3" s="1"/>
  <c r="X34" i="3"/>
  <c r="Y30" i="3"/>
  <c r="Y34" i="3" s="1"/>
  <c r="X92" i="2"/>
  <c r="F133" i="2" s="1"/>
  <c r="F138" i="2" s="1"/>
  <c r="X57" i="2"/>
  <c r="X58" i="2" s="1"/>
  <c r="W93" i="2"/>
  <c r="Y92" i="2"/>
  <c r="F134" i="2" s="1"/>
  <c r="V93" i="2"/>
  <c r="U93" i="2"/>
  <c r="X43" i="2"/>
  <c r="Y39" i="2"/>
  <c r="Y43" i="2" s="1"/>
  <c r="X37" i="2"/>
  <c r="Y36" i="2"/>
  <c r="Y37" i="2" s="1"/>
  <c r="F139" i="2"/>
  <c r="H139" i="2" s="1"/>
  <c r="Y57" i="2"/>
  <c r="Y58" i="2" s="1"/>
  <c r="F110" i="2" s="1"/>
  <c r="Y51" i="2"/>
  <c r="Y52" i="2" s="1"/>
  <c r="X52" i="2"/>
  <c r="X14" i="2"/>
  <c r="X30" i="2"/>
  <c r="X59" i="3" l="1"/>
  <c r="F88" i="3"/>
  <c r="Y59" i="3"/>
  <c r="F78" i="3"/>
  <c r="F75" i="3"/>
  <c r="F64" i="3"/>
  <c r="F87" i="3"/>
  <c r="F132" i="2"/>
  <c r="X34" i="2"/>
  <c r="Y30" i="2"/>
  <c r="Y34" i="2" s="1"/>
  <c r="F121" i="2"/>
  <c r="Y14" i="2"/>
  <c r="Y28" i="2" s="1"/>
  <c r="X28" i="2"/>
  <c r="F109" i="2"/>
  <c r="F112" i="2"/>
  <c r="F142" i="2"/>
  <c r="H138" i="2"/>
  <c r="H142" i="2" s="1"/>
  <c r="F122" i="2"/>
  <c r="F83" i="3" l="1"/>
  <c r="H83" i="3" s="1"/>
  <c r="F82" i="3"/>
  <c r="H82" i="3" s="1"/>
  <c r="F74" i="3"/>
  <c r="F81" i="3"/>
  <c r="H81" i="3" s="1"/>
  <c r="F80" i="3"/>
  <c r="F90" i="3"/>
  <c r="F86" i="3" s="1"/>
  <c r="F92" i="3"/>
  <c r="F95" i="3"/>
  <c r="H95" i="3" s="1"/>
  <c r="F71" i="3"/>
  <c r="H71" i="3" s="1"/>
  <c r="F68" i="3"/>
  <c r="F66" i="3"/>
  <c r="F70" i="3" s="1"/>
  <c r="H70" i="3" s="1"/>
  <c r="F97" i="2"/>
  <c r="X93" i="2"/>
  <c r="F129" i="2"/>
  <c r="H129" i="2" s="1"/>
  <c r="F126" i="2"/>
  <c r="F124" i="2"/>
  <c r="F128" i="2" s="1"/>
  <c r="H128" i="2" s="1"/>
  <c r="F117" i="2"/>
  <c r="H117" i="2" s="1"/>
  <c r="F116" i="2"/>
  <c r="H116" i="2" s="1"/>
  <c r="F115" i="2"/>
  <c r="H115" i="2" s="1"/>
  <c r="F114" i="2"/>
  <c r="F108" i="2"/>
  <c r="F98" i="2"/>
  <c r="Y93" i="2"/>
  <c r="F62" i="3" l="1"/>
  <c r="F69" i="3"/>
  <c r="F94" i="3"/>
  <c r="H94" i="3" s="1"/>
  <c r="F84" i="3"/>
  <c r="H80" i="3"/>
  <c r="H84" i="3" s="1"/>
  <c r="H68" i="3"/>
  <c r="F93" i="3"/>
  <c r="H93" i="3" s="1"/>
  <c r="H92" i="3"/>
  <c r="F120" i="2"/>
  <c r="F127" i="2"/>
  <c r="H127" i="2" s="1"/>
  <c r="F100" i="2"/>
  <c r="F96" i="2" s="1"/>
  <c r="F102" i="2"/>
  <c r="F105" i="2"/>
  <c r="H105" i="2" s="1"/>
  <c r="F118" i="2"/>
  <c r="H114" i="2"/>
  <c r="H118" i="2" s="1"/>
  <c r="F130" i="2"/>
  <c r="H126" i="2"/>
  <c r="H69" i="3" l="1"/>
  <c r="H72" i="3" s="1"/>
  <c r="F72" i="3"/>
  <c r="F96" i="3"/>
  <c r="H96" i="3"/>
  <c r="H130" i="2"/>
  <c r="F104" i="2"/>
  <c r="H104" i="2" s="1"/>
  <c r="F103" i="2"/>
  <c r="H103" i="2" s="1"/>
  <c r="H102" i="2"/>
  <c r="F106" i="2" l="1"/>
  <c r="H106" i="2"/>
</calcChain>
</file>

<file path=xl/sharedStrings.xml><?xml version="1.0" encoding="utf-8"?>
<sst xmlns="http://schemas.openxmlformats.org/spreadsheetml/2006/main" count="375" uniqueCount="133">
  <si>
    <t>№ п/п</t>
  </si>
  <si>
    <t>Наименование должности</t>
  </si>
  <si>
    <t>ФИО</t>
  </si>
  <si>
    <t>количество штатных единиц</t>
  </si>
  <si>
    <t>Должностной оклад</t>
  </si>
  <si>
    <t>Установленный оклад</t>
  </si>
  <si>
    <t>Компенсационные выплаты</t>
  </si>
  <si>
    <t>Стимулирующие выплаты</t>
  </si>
  <si>
    <t>Прочие выплаты</t>
  </si>
  <si>
    <t>Премия</t>
  </si>
  <si>
    <t>Итого</t>
  </si>
  <si>
    <t>Районный коэффициент, 70%</t>
  </si>
  <si>
    <t>Надбавка за работу в районах Крайнего Севера и приравненных к ним местностей, 50%</t>
  </si>
  <si>
    <t>ИТОГО ФОТ</t>
  </si>
  <si>
    <t>Расчет отпускных</t>
  </si>
  <si>
    <t>% увеличения</t>
  </si>
  <si>
    <t>оклад с повышающим коэффициентом</t>
  </si>
  <si>
    <t xml:space="preserve">размер коэффициента квалификации </t>
  </si>
  <si>
    <t>Коэффициент квалификации</t>
  </si>
  <si>
    <t>Коэффициент персональный</t>
  </si>
  <si>
    <t>% доплаты за вредные условия труда</t>
  </si>
  <si>
    <t>доплата за вредные условия труда</t>
  </si>
  <si>
    <t>надбавка за работу в сельской местности</t>
  </si>
  <si>
    <t>% выплаты за стаж работы</t>
  </si>
  <si>
    <t>выплата за стаж работы</t>
  </si>
  <si>
    <t>% доплаты за интенсивность и результативность работы</t>
  </si>
  <si>
    <t>выплата за интенсивность и результативность работы</t>
  </si>
  <si>
    <t>Аппарат КДЦ</t>
  </si>
  <si>
    <t>Директор МКУ "ИКДЦ"</t>
  </si>
  <si>
    <t>Дудка И.Н.</t>
  </si>
  <si>
    <t>ИТОГО</t>
  </si>
  <si>
    <t>Дом культуры п.Игрим</t>
  </si>
  <si>
    <t>Директор ДК</t>
  </si>
  <si>
    <t>Хомич А.В.</t>
  </si>
  <si>
    <t>Художественный руководитель</t>
  </si>
  <si>
    <t>Берковская Е.Л.</t>
  </si>
  <si>
    <t>Методист по клубной работе</t>
  </si>
  <si>
    <t>Бабий М.В.</t>
  </si>
  <si>
    <t>вакансия</t>
  </si>
  <si>
    <t>Руководитель НАНТ "Ивушка"</t>
  </si>
  <si>
    <t>Подмосковнова Л.Р.</t>
  </si>
  <si>
    <t>Руководитель НЦК "Грация"</t>
  </si>
  <si>
    <t>Ламбина М.Р.</t>
  </si>
  <si>
    <t>Руководитель кружка</t>
  </si>
  <si>
    <t>Репетитор</t>
  </si>
  <si>
    <t>Культорганизатор</t>
  </si>
  <si>
    <t>Звукооператор</t>
  </si>
  <si>
    <t>Дом культуры п.Ванзетур</t>
  </si>
  <si>
    <t>Шамсутдинова З.Р.</t>
  </si>
  <si>
    <t>Собянина Т.В.</t>
  </si>
  <si>
    <t>Муравьева И.Н.</t>
  </si>
  <si>
    <t>Сельский клуб д.Анеева</t>
  </si>
  <si>
    <t>Заведующий клубом</t>
  </si>
  <si>
    <t>Рукова Т.М.</t>
  </si>
  <si>
    <t>Поселковая библиотека п.Игрим</t>
  </si>
  <si>
    <t>Заведующая библиотекой</t>
  </si>
  <si>
    <t>Коломиец Н.Н.</t>
  </si>
  <si>
    <r>
      <t>Библиотекарь</t>
    </r>
    <r>
      <rPr>
        <sz val="11"/>
        <color rgb="FFFF0000"/>
        <rFont val="Times New Roman"/>
        <family val="1"/>
        <charset val="204"/>
      </rPr>
      <t xml:space="preserve"> </t>
    </r>
  </si>
  <si>
    <t>Струмилова А.А.</t>
  </si>
  <si>
    <t xml:space="preserve">Библиотекарь </t>
  </si>
  <si>
    <t>Гоголева Л.В.</t>
  </si>
  <si>
    <t>Библиограф</t>
  </si>
  <si>
    <t>Хомич Л.А.</t>
  </si>
  <si>
    <t>Детская библиотека п.Игрим</t>
  </si>
  <si>
    <t>Филиппова С.М.</t>
  </si>
  <si>
    <t>Библиотекарь</t>
  </si>
  <si>
    <t>Мхитарян И.С.</t>
  </si>
  <si>
    <t>Канева Г.Г.</t>
  </si>
  <si>
    <t>Сельская библиотека п.Ванзетур</t>
  </si>
  <si>
    <t>Гилева Г.В.</t>
  </si>
  <si>
    <t>Сельская библиотека д.Анеева</t>
  </si>
  <si>
    <t>Ендырева Н.М.</t>
  </si>
  <si>
    <t>Выставочный зал</t>
  </si>
  <si>
    <t>Директор</t>
  </si>
  <si>
    <t>Административно - хозяйственная часть</t>
  </si>
  <si>
    <t>Инженер по ОТ и ПБ</t>
  </si>
  <si>
    <t>Вечкитов А.В.</t>
  </si>
  <si>
    <t>Специалист по кадрам</t>
  </si>
  <si>
    <t>Редникина Е.В.</t>
  </si>
  <si>
    <t>Заведующий хозяйством</t>
  </si>
  <si>
    <t>Миронов О.П.</t>
  </si>
  <si>
    <t>Водитель</t>
  </si>
  <si>
    <t>Электрик</t>
  </si>
  <si>
    <t>Поршнев А.С.</t>
  </si>
  <si>
    <t>Костюмер</t>
  </si>
  <si>
    <t>Оржанникова Н.И.</t>
  </si>
  <si>
    <t>Смотритель</t>
  </si>
  <si>
    <t>Фадеева О.А.</t>
  </si>
  <si>
    <t>Дворник</t>
  </si>
  <si>
    <t>Сторож-дворник</t>
  </si>
  <si>
    <t>Мехнин И.И.</t>
  </si>
  <si>
    <t>Доровина А.А.</t>
  </si>
  <si>
    <t>Сторож-дворник (отп.по ух.за реб.)</t>
  </si>
  <si>
    <t>Долгова Е.В.</t>
  </si>
  <si>
    <t>Оманова С.А.</t>
  </si>
  <si>
    <t>Рабочий по обслуживанию здания</t>
  </si>
  <si>
    <t>Тюменцев А.А.</t>
  </si>
  <si>
    <t xml:space="preserve">Уборщик служебных помещений </t>
  </si>
  <si>
    <t>Ласкова З.А.</t>
  </si>
  <si>
    <t>Монина Н.П.</t>
  </si>
  <si>
    <t>Иванова Т.А.</t>
  </si>
  <si>
    <t>Гатилова Н.Е.</t>
  </si>
  <si>
    <t>Лырщикова М.Ф.</t>
  </si>
  <si>
    <t>Оператор котельной</t>
  </si>
  <si>
    <t>Чалданов В.Р.</t>
  </si>
  <si>
    <t>Канев С.Ю.</t>
  </si>
  <si>
    <t>Истопник</t>
  </si>
  <si>
    <t>Гындыбин С.М.</t>
  </si>
  <si>
    <t>ВСЕГО на год</t>
  </si>
  <si>
    <t>фот в месяц</t>
  </si>
  <si>
    <t>отпускные</t>
  </si>
  <si>
    <t>премирование к юбилейным и праздничным дням</t>
  </si>
  <si>
    <t>материальная помощь к отпуску</t>
  </si>
  <si>
    <r>
      <t>Дома культуры</t>
    </r>
    <r>
      <rPr>
        <b/>
        <i/>
        <sz val="11"/>
        <color theme="1"/>
        <rFont val="Times New Roman"/>
        <family val="1"/>
        <charset val="204"/>
      </rPr>
      <t>, аппарат управления</t>
    </r>
  </si>
  <si>
    <t>ВСЕГО</t>
  </si>
  <si>
    <t>распределение:</t>
  </si>
  <si>
    <t>фот</t>
  </si>
  <si>
    <t>начисления</t>
  </si>
  <si>
    <t>1 квартал</t>
  </si>
  <si>
    <t>2 квартал</t>
  </si>
  <si>
    <t>3 квартал</t>
  </si>
  <si>
    <t>4 квартал</t>
  </si>
  <si>
    <t>Библиотеки</t>
  </si>
  <si>
    <t>Административно-хозяйственная часть</t>
  </si>
  <si>
    <t>Лыскова</t>
  </si>
  <si>
    <t>Собянина</t>
  </si>
  <si>
    <t>Дяк</t>
  </si>
  <si>
    <t>Запара</t>
  </si>
  <si>
    <t>Инженер-системотехник</t>
  </si>
  <si>
    <t>Алябьева</t>
  </si>
  <si>
    <t>Долгих Е.А.</t>
  </si>
  <si>
    <t>Заместитель директора</t>
  </si>
  <si>
    <t>ВСЕГО ПО МКУ "ИКДЦ"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</si>
</sst>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3" fillId="0" borderId="9" xfId="0" applyFont="1" applyFill="1" applyBorder="1"/>
    <xf numFmtId="0" fontId="2" fillId="0" borderId="9" xfId="0" applyFont="1" applyFill="1" applyBorder="1"/>
    <xf numFmtId="4" fontId="2" fillId="0" borderId="9" xfId="0" applyNumberFormat="1" applyFont="1" applyFill="1" applyBorder="1"/>
    <xf numFmtId="0" fontId="2" fillId="0" borderId="0" xfId="0" applyFont="1" applyFill="1"/>
    <xf numFmtId="0" fontId="6" fillId="0" borderId="9" xfId="0" applyFont="1" applyFill="1" applyBorder="1" applyAlignment="1">
      <alignment wrapText="1"/>
    </xf>
    <xf numFmtId="2" fontId="2" fillId="0" borderId="9" xfId="0" applyNumberFormat="1" applyFont="1" applyFill="1" applyBorder="1"/>
    <xf numFmtId="165" fontId="2" fillId="0" borderId="9" xfId="0" applyNumberFormat="1" applyFont="1" applyFill="1" applyBorder="1"/>
    <xf numFmtId="9" fontId="2" fillId="0" borderId="9" xfId="1" applyFont="1" applyFill="1" applyBorder="1"/>
    <xf numFmtId="1" fontId="2" fillId="0" borderId="9" xfId="0" applyNumberFormat="1" applyFont="1" applyFill="1" applyBorder="1"/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4" fillId="0" borderId="12" xfId="0" applyFont="1" applyFill="1" applyBorder="1"/>
    <xf numFmtId="4" fontId="4" fillId="0" borderId="12" xfId="0" applyNumberFormat="1" applyFont="1" applyFill="1" applyBorder="1"/>
    <xf numFmtId="0" fontId="7" fillId="0" borderId="0" xfId="0" applyFont="1" applyFill="1"/>
    <xf numFmtId="0" fontId="2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wrapText="1"/>
    </xf>
    <xf numFmtId="0" fontId="3" fillId="0" borderId="8" xfId="0" applyFont="1" applyFill="1" applyBorder="1"/>
    <xf numFmtId="2" fontId="2" fillId="0" borderId="8" xfId="0" applyNumberFormat="1" applyFont="1" applyFill="1" applyBorder="1"/>
    <xf numFmtId="9" fontId="2" fillId="0" borderId="8" xfId="1" applyFont="1" applyFill="1" applyBorder="1"/>
    <xf numFmtId="4" fontId="2" fillId="0" borderId="8" xfId="0" applyNumberFormat="1" applyFont="1" applyFill="1" applyBorder="1"/>
    <xf numFmtId="0" fontId="2" fillId="0" borderId="13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3" fillId="0" borderId="13" xfId="0" applyFont="1" applyFill="1" applyBorder="1"/>
    <xf numFmtId="2" fontId="2" fillId="0" borderId="13" xfId="0" applyNumberFormat="1" applyFont="1" applyFill="1" applyBorder="1"/>
    <xf numFmtId="9" fontId="2" fillId="0" borderId="13" xfId="1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2" fontId="2" fillId="0" borderId="1" xfId="0" applyNumberFormat="1" applyFont="1" applyFill="1" applyBorder="1"/>
    <xf numFmtId="9" fontId="2" fillId="0" borderId="1" xfId="1" applyFont="1" applyFill="1" applyBorder="1"/>
    <xf numFmtId="4" fontId="2" fillId="0" borderId="1" xfId="0" applyNumberFormat="1" applyFont="1" applyFill="1" applyBorder="1"/>
    <xf numFmtId="1" fontId="4" fillId="0" borderId="12" xfId="0" applyNumberFormat="1" applyFont="1" applyFill="1" applyBorder="1"/>
    <xf numFmtId="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wrapText="1"/>
    </xf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/>
    <xf numFmtId="0" fontId="2" fillId="0" borderId="14" xfId="0" applyFont="1" applyFill="1" applyBorder="1"/>
    <xf numFmtId="0" fontId="2" fillId="0" borderId="14" xfId="0" applyFont="1" applyFill="1" applyBorder="1" applyAlignment="1">
      <alignment wrapText="1"/>
    </xf>
    <xf numFmtId="0" fontId="2" fillId="0" borderId="0" xfId="0" applyFont="1" applyFill="1" applyBorder="1"/>
    <xf numFmtId="4" fontId="2" fillId="0" borderId="14" xfId="0" applyNumberFormat="1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4" fontId="3" fillId="0" borderId="9" xfId="0" applyNumberFormat="1" applyFont="1" applyFill="1" applyBorder="1"/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wrapText="1"/>
    </xf>
    <xf numFmtId="4" fontId="4" fillId="0" borderId="13" xfId="0" applyNumberFormat="1" applyFont="1" applyFill="1" applyBorder="1"/>
    <xf numFmtId="0" fontId="2" fillId="0" borderId="15" xfId="0" applyFont="1" applyFill="1" applyBorder="1" applyAlignment="1">
      <alignment wrapText="1"/>
    </xf>
    <xf numFmtId="4" fontId="7" fillId="0" borderId="13" xfId="0" applyNumberFormat="1" applyFont="1" applyFill="1" applyBorder="1" applyAlignment="1">
      <alignment wrapText="1"/>
    </xf>
    <xf numFmtId="4" fontId="8" fillId="0" borderId="13" xfId="0" applyNumberFormat="1" applyFont="1" applyFill="1" applyBorder="1" applyAlignment="1">
      <alignment wrapText="1"/>
    </xf>
    <xf numFmtId="166" fontId="4" fillId="0" borderId="13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114301</xdr:rowOff>
    </xdr:from>
    <xdr:to>
      <xdr:col>10</xdr:col>
      <xdr:colOff>0</xdr:colOff>
      <xdr:row>3</xdr:row>
      <xdr:rowOff>1</xdr:rowOff>
    </xdr:to>
    <xdr:sp macro="" textlink="">
      <xdr:nvSpPr>
        <xdr:cNvPr id="2" name="TextBox 1"/>
        <xdr:cNvSpPr txBox="1"/>
      </xdr:nvSpPr>
      <xdr:spPr>
        <a:xfrm>
          <a:off x="723900" y="114301"/>
          <a:ext cx="613410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"Игримский культурно-досуговый центр" на 2016  год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114301</xdr:rowOff>
    </xdr:from>
    <xdr:to>
      <xdr:col>10</xdr:col>
      <xdr:colOff>0</xdr:colOff>
      <xdr:row>3</xdr:row>
      <xdr:rowOff>1</xdr:rowOff>
    </xdr:to>
    <xdr:sp macro="" textlink="">
      <xdr:nvSpPr>
        <xdr:cNvPr id="2" name="TextBox 1"/>
        <xdr:cNvSpPr txBox="1"/>
      </xdr:nvSpPr>
      <xdr:spPr>
        <a:xfrm>
          <a:off x="723900" y="114301"/>
          <a:ext cx="613410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"Игримский культурно-досуговый центр" на 2016  год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5:Y142"/>
  <sheetViews>
    <sheetView workbookViewId="0">
      <pane xSplit="5" ySplit="8" topLeftCell="P45" activePane="bottomRight" state="frozen"/>
      <selection pane="topRight" activeCell="F1" sqref="F1"/>
      <selection pane="bottomLeft" activeCell="A9" sqref="A9"/>
      <selection pane="bottomRight" activeCell="X59" sqref="X59"/>
    </sheetView>
  </sheetViews>
  <sheetFormatPr defaultRowHeight="15" x14ac:dyDescent="0.25"/>
  <cols>
    <col min="1" max="1" width="1.28515625" style="17" customWidth="1"/>
    <col min="2" max="2" width="4.28515625" style="17" customWidth="1"/>
    <col min="3" max="3" width="27.140625" style="17" customWidth="1"/>
    <col min="4" max="4" width="14.5703125" style="48" customWidth="1"/>
    <col min="5" max="5" width="5.28515625" style="17" customWidth="1"/>
    <col min="6" max="6" width="12.85546875" style="17" customWidth="1"/>
    <col min="7" max="7" width="6" style="17" customWidth="1"/>
    <col min="8" max="8" width="13" style="17" customWidth="1"/>
    <col min="9" max="9" width="7.28515625" style="17" customWidth="1"/>
    <col min="10" max="10" width="11.140625" style="17" customWidth="1"/>
    <col min="11" max="11" width="11.5703125" style="17" hidden="1" customWidth="1"/>
    <col min="12" max="12" width="11.7109375" style="17" hidden="1" customWidth="1"/>
    <col min="13" max="13" width="9.7109375" style="17" hidden="1" customWidth="1"/>
    <col min="14" max="14" width="9.7109375" style="17" customWidth="1"/>
    <col min="15" max="15" width="7.7109375" style="17" customWidth="1"/>
    <col min="16" max="16" width="10" style="17" customWidth="1"/>
    <col min="17" max="17" width="8.7109375" style="17" customWidth="1"/>
    <col min="18" max="18" width="11.28515625" style="17" customWidth="1"/>
    <col min="19" max="19" width="8" style="17" customWidth="1"/>
    <col min="20" max="20" width="10" style="17" customWidth="1"/>
    <col min="21" max="21" width="10.5703125" style="17" customWidth="1"/>
    <col min="22" max="22" width="10.7109375" style="17" bestFit="1" customWidth="1"/>
    <col min="23" max="23" width="10.85546875" style="17" customWidth="1"/>
    <col min="24" max="25" width="11.140625" style="47" customWidth="1"/>
    <col min="26" max="16384" width="9.140625" style="17"/>
  </cols>
  <sheetData>
    <row r="5" spans="2:25" ht="15" hidden="1" customHeight="1" x14ac:dyDescent="0.25"/>
    <row r="6" spans="2:25" s="3" customFormat="1" ht="19.5" customHeight="1" x14ac:dyDescent="0.25">
      <c r="B6" s="75" t="s">
        <v>0</v>
      </c>
      <c r="C6" s="75" t="s">
        <v>1</v>
      </c>
      <c r="D6" s="77" t="s">
        <v>2</v>
      </c>
      <c r="E6" s="79" t="s">
        <v>3</v>
      </c>
      <c r="F6" s="72" t="s">
        <v>4</v>
      </c>
      <c r="G6" s="1"/>
      <c r="H6" s="66" t="s">
        <v>5</v>
      </c>
      <c r="I6" s="67"/>
      <c r="J6" s="67"/>
      <c r="K6" s="68"/>
      <c r="L6" s="66" t="s">
        <v>6</v>
      </c>
      <c r="M6" s="67"/>
      <c r="N6" s="68"/>
      <c r="O6" s="69" t="s">
        <v>7</v>
      </c>
      <c r="P6" s="70"/>
      <c r="Q6" s="70"/>
      <c r="R6" s="71"/>
      <c r="S6" s="72" t="s">
        <v>8</v>
      </c>
      <c r="T6" s="72" t="s">
        <v>9</v>
      </c>
      <c r="U6" s="72" t="s">
        <v>10</v>
      </c>
      <c r="V6" s="69" t="s">
        <v>11</v>
      </c>
      <c r="W6" s="62" t="s">
        <v>12</v>
      </c>
      <c r="X6" s="64" t="s">
        <v>13</v>
      </c>
      <c r="Y6" s="64" t="s">
        <v>14</v>
      </c>
    </row>
    <row r="7" spans="2:25" s="3" customFormat="1" ht="60.75" customHeight="1" x14ac:dyDescent="0.25">
      <c r="B7" s="76"/>
      <c r="C7" s="76"/>
      <c r="D7" s="78"/>
      <c r="E7" s="80"/>
      <c r="F7" s="73"/>
      <c r="G7" s="4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  <c r="N7" s="5" t="s">
        <v>22</v>
      </c>
      <c r="O7" s="4" t="s">
        <v>23</v>
      </c>
      <c r="P7" s="4" t="s">
        <v>24</v>
      </c>
      <c r="Q7" s="4" t="s">
        <v>25</v>
      </c>
      <c r="R7" s="4" t="s">
        <v>26</v>
      </c>
      <c r="S7" s="73"/>
      <c r="T7" s="73"/>
      <c r="U7" s="73"/>
      <c r="V7" s="74"/>
      <c r="W7" s="63"/>
      <c r="X7" s="65"/>
      <c r="Y7" s="65"/>
    </row>
    <row r="8" spans="2:25" s="3" customFormat="1" x14ac:dyDescent="0.25">
      <c r="B8" s="6"/>
      <c r="C8" s="6"/>
      <c r="D8" s="49"/>
      <c r="E8" s="7"/>
      <c r="F8" s="4"/>
      <c r="G8" s="8">
        <v>0</v>
      </c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9"/>
      <c r="W8" s="10"/>
      <c r="X8" s="11"/>
      <c r="Y8" s="11"/>
    </row>
    <row r="9" spans="2:25" x14ac:dyDescent="0.25">
      <c r="B9" s="12"/>
      <c r="C9" s="12" t="s">
        <v>27</v>
      </c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6"/>
    </row>
    <row r="10" spans="2:25" x14ac:dyDescent="0.25">
      <c r="B10" s="13">
        <v>1</v>
      </c>
      <c r="C10" s="13" t="s">
        <v>28</v>
      </c>
      <c r="D10" s="18" t="s">
        <v>29</v>
      </c>
      <c r="E10" s="14">
        <v>1</v>
      </c>
      <c r="F10" s="19">
        <v>16944</v>
      </c>
      <c r="G10" s="19"/>
      <c r="H10" s="20">
        <f>(F10*E10)*$G$8+(F10*E10)</f>
        <v>16944</v>
      </c>
      <c r="I10" s="19"/>
      <c r="J10" s="19">
        <f>H10*I10</f>
        <v>0</v>
      </c>
      <c r="K10" s="19"/>
      <c r="L10" s="19"/>
      <c r="M10" s="19"/>
      <c r="N10" s="19"/>
      <c r="O10" s="21"/>
      <c r="P10" s="19">
        <f>H10*O10</f>
        <v>0</v>
      </c>
      <c r="Q10" s="19"/>
      <c r="R10" s="19"/>
      <c r="S10" s="19"/>
      <c r="T10" s="22">
        <f t="shared" ref="T10" si="0">(H10+J10+K10+M10+N10+P10+R10+S10)*0.2</f>
        <v>3388.8</v>
      </c>
      <c r="U10" s="22">
        <f>H10+J10+K10+M10+N10+P10+R10+T10</f>
        <v>20332.8</v>
      </c>
      <c r="V10" s="19">
        <f t="shared" ref="V10:V31" si="1">U10*0.7</f>
        <v>14232.96</v>
      </c>
      <c r="W10" s="19">
        <f t="shared" ref="W10" si="2">U10*0.8</f>
        <v>16266.24</v>
      </c>
      <c r="X10" s="16">
        <f t="shared" ref="X10:X31" si="3">U10+V10+W10</f>
        <v>50831.999999999993</v>
      </c>
      <c r="Y10" s="16">
        <f>(X10/29.3)*52</f>
        <v>90213.788395904427</v>
      </c>
    </row>
    <row r="11" spans="2:25" ht="15.75" thickBot="1" x14ac:dyDescent="0.3">
      <c r="B11" s="83">
        <v>2</v>
      </c>
      <c r="C11" s="36" t="s">
        <v>131</v>
      </c>
      <c r="D11" s="37" t="s">
        <v>76</v>
      </c>
      <c r="E11" s="38">
        <v>1</v>
      </c>
      <c r="F11" s="39">
        <v>11860</v>
      </c>
      <c r="G11" s="39"/>
      <c r="H11" s="20">
        <f>(F11*E11)*$G$8+(F11*E11)</f>
        <v>11860</v>
      </c>
      <c r="I11" s="39"/>
      <c r="J11" s="39"/>
      <c r="K11" s="39"/>
      <c r="L11" s="39"/>
      <c r="M11" s="39"/>
      <c r="N11" s="39"/>
      <c r="O11" s="40"/>
      <c r="P11" s="39"/>
      <c r="Q11" s="39"/>
      <c r="R11" s="39"/>
      <c r="S11" s="39"/>
      <c r="T11" s="22">
        <f>(H11+J11+K11+M11+N11+P11+R11+S11)*0.2</f>
        <v>2372</v>
      </c>
      <c r="U11" s="22">
        <f>H11+J11+K11+M11+N11+P11+R11+T11</f>
        <v>14232</v>
      </c>
      <c r="V11" s="19">
        <f t="shared" ref="V11" si="4">U11*0.7</f>
        <v>9962.4</v>
      </c>
      <c r="W11" s="19">
        <f t="shared" ref="W11" si="5">U11*0.8</f>
        <v>11385.6</v>
      </c>
      <c r="X11" s="16">
        <f t="shared" ref="X11" si="6">U11+V11+W11</f>
        <v>35580</v>
      </c>
      <c r="Y11" s="16">
        <f>(X11/29.3)*52</f>
        <v>63145.392491467574</v>
      </c>
    </row>
    <row r="12" spans="2:25" s="28" customFormat="1" thickBot="1" x14ac:dyDescent="0.25">
      <c r="B12" s="23"/>
      <c r="C12" s="24" t="s">
        <v>30</v>
      </c>
      <c r="D12" s="25"/>
      <c r="E12" s="26">
        <f>SUM(E10:E11)</f>
        <v>2</v>
      </c>
      <c r="F12" s="27">
        <f>SUM(F10)</f>
        <v>16944</v>
      </c>
      <c r="G12" s="27"/>
      <c r="H12" s="27">
        <f t="shared" ref="H12:Y12" si="7">SUM(H10)</f>
        <v>16944</v>
      </c>
      <c r="I12" s="27"/>
      <c r="J12" s="27">
        <f t="shared" si="7"/>
        <v>0</v>
      </c>
      <c r="K12" s="27">
        <f t="shared" si="7"/>
        <v>0</v>
      </c>
      <c r="L12" s="27"/>
      <c r="M12" s="27">
        <f t="shared" si="7"/>
        <v>0</v>
      </c>
      <c r="N12" s="27">
        <f t="shared" si="7"/>
        <v>0</v>
      </c>
      <c r="O12" s="27"/>
      <c r="P12" s="27">
        <f t="shared" si="7"/>
        <v>0</v>
      </c>
      <c r="Q12" s="27"/>
      <c r="R12" s="27">
        <f t="shared" si="7"/>
        <v>0</v>
      </c>
      <c r="S12" s="27">
        <f t="shared" si="7"/>
        <v>0</v>
      </c>
      <c r="T12" s="27">
        <f t="shared" si="7"/>
        <v>3388.8</v>
      </c>
      <c r="U12" s="27">
        <f t="shared" si="7"/>
        <v>20332.8</v>
      </c>
      <c r="V12" s="27">
        <f t="shared" si="7"/>
        <v>14232.96</v>
      </c>
      <c r="W12" s="27">
        <f t="shared" si="7"/>
        <v>16266.24</v>
      </c>
      <c r="X12" s="27">
        <f t="shared" si="7"/>
        <v>50831.999999999993</v>
      </c>
      <c r="Y12" s="27">
        <f t="shared" si="7"/>
        <v>90213.788395904427</v>
      </c>
    </row>
    <row r="13" spans="2:25" x14ac:dyDescent="0.25">
      <c r="B13" s="13"/>
      <c r="C13" s="12" t="s">
        <v>31</v>
      </c>
      <c r="D13" s="18"/>
      <c r="E13" s="14"/>
      <c r="F13" s="19"/>
      <c r="G13" s="19"/>
      <c r="H13" s="22"/>
      <c r="I13" s="19"/>
      <c r="J13" s="19"/>
      <c r="K13" s="19"/>
      <c r="L13" s="19"/>
      <c r="M13" s="19"/>
      <c r="N13" s="19"/>
      <c r="O13" s="21"/>
      <c r="P13" s="19"/>
      <c r="Q13" s="21"/>
      <c r="R13" s="19"/>
      <c r="S13" s="19"/>
      <c r="T13" s="19"/>
      <c r="U13" s="19"/>
      <c r="V13" s="19"/>
      <c r="W13" s="19"/>
      <c r="X13" s="16"/>
      <c r="Y13" s="16"/>
    </row>
    <row r="14" spans="2:25" x14ac:dyDescent="0.25">
      <c r="B14" s="13">
        <v>1</v>
      </c>
      <c r="C14" s="13" t="s">
        <v>32</v>
      </c>
      <c r="D14" s="18" t="s">
        <v>33</v>
      </c>
      <c r="E14" s="14">
        <v>1</v>
      </c>
      <c r="F14" s="19">
        <v>6468</v>
      </c>
      <c r="G14" s="19"/>
      <c r="H14" s="20">
        <f t="shared" ref="H14:H27" si="8">(F14*E14)*$G$8+(F14*E14)</f>
        <v>6468</v>
      </c>
      <c r="I14" s="19">
        <v>0.2</v>
      </c>
      <c r="J14" s="19">
        <f t="shared" ref="J14:J26" si="9">H14*I14</f>
        <v>1293.6000000000001</v>
      </c>
      <c r="K14" s="19"/>
      <c r="L14" s="21"/>
      <c r="M14" s="19"/>
      <c r="N14" s="19"/>
      <c r="O14" s="21">
        <v>0.2</v>
      </c>
      <c r="P14" s="19">
        <f t="shared" ref="P14:P24" si="10">H14*O14</f>
        <v>1293.6000000000001</v>
      </c>
      <c r="Q14" s="21"/>
      <c r="R14" s="19">
        <f t="shared" ref="R14:R24" si="11">H14*Q14</f>
        <v>0</v>
      </c>
      <c r="S14" s="19"/>
      <c r="T14" s="19">
        <f t="shared" ref="T14:T26" si="12">(H14+J14+K14+M14+N14+P14+R14+S14)*0.2</f>
        <v>1811.0400000000002</v>
      </c>
      <c r="U14" s="19">
        <f>H14+J14+K14+M14+N14+P14+S14+R14+T14</f>
        <v>10866.240000000002</v>
      </c>
      <c r="V14" s="19">
        <f t="shared" si="1"/>
        <v>7606.3680000000004</v>
      </c>
      <c r="W14" s="19">
        <f t="shared" ref="W14:W27" si="13">U14*0.8</f>
        <v>8692.992000000002</v>
      </c>
      <c r="X14" s="16">
        <f>U14+V14+W14</f>
        <v>27165.600000000002</v>
      </c>
      <c r="Y14" s="16">
        <f>(X14/29.3)*52</f>
        <v>48211.986348122868</v>
      </c>
    </row>
    <row r="15" spans="2:25" ht="30" x14ac:dyDescent="0.25">
      <c r="B15" s="13">
        <f>B63+1</f>
        <v>3</v>
      </c>
      <c r="C15" s="13" t="s">
        <v>34</v>
      </c>
      <c r="D15" s="18" t="s">
        <v>35</v>
      </c>
      <c r="E15" s="14">
        <v>1</v>
      </c>
      <c r="F15" s="19">
        <v>6341</v>
      </c>
      <c r="G15" s="19"/>
      <c r="H15" s="20">
        <f t="shared" si="8"/>
        <v>6341</v>
      </c>
      <c r="I15" s="19">
        <v>0.12</v>
      </c>
      <c r="J15" s="19">
        <f t="shared" si="9"/>
        <v>760.92</v>
      </c>
      <c r="K15" s="19"/>
      <c r="L15" s="19"/>
      <c r="M15" s="19"/>
      <c r="N15" s="19"/>
      <c r="O15" s="21">
        <v>0.1</v>
      </c>
      <c r="P15" s="19">
        <f t="shared" si="10"/>
        <v>634.1</v>
      </c>
      <c r="Q15" s="21"/>
      <c r="R15" s="19">
        <f t="shared" si="11"/>
        <v>0</v>
      </c>
      <c r="S15" s="19"/>
      <c r="T15" s="19">
        <f t="shared" si="12"/>
        <v>1547.2040000000002</v>
      </c>
      <c r="U15" s="19">
        <f t="shared" ref="U15:U26" si="14">H15+J15+K15+M15+N15+P15+S15+R15+T15</f>
        <v>9283.2240000000002</v>
      </c>
      <c r="V15" s="19">
        <f t="shared" si="1"/>
        <v>6498.2568000000001</v>
      </c>
      <c r="W15" s="19">
        <f t="shared" si="13"/>
        <v>7426.5792000000001</v>
      </c>
      <c r="X15" s="16">
        <f t="shared" si="3"/>
        <v>23208.06</v>
      </c>
      <c r="Y15" s="16">
        <f t="shared" ref="Y15:Y26" si="15">(X15/29.3)*52</f>
        <v>41188.365870307171</v>
      </c>
    </row>
    <row r="16" spans="2:25" ht="30" x14ac:dyDescent="0.25">
      <c r="B16" s="13">
        <f t="shared" ref="B16:B31" si="16">B15+1</f>
        <v>4</v>
      </c>
      <c r="C16" s="13" t="s">
        <v>36</v>
      </c>
      <c r="D16" s="18" t="s">
        <v>38</v>
      </c>
      <c r="E16" s="14">
        <v>1</v>
      </c>
      <c r="F16" s="19">
        <v>6214</v>
      </c>
      <c r="G16" s="19"/>
      <c r="H16" s="20"/>
      <c r="I16" s="19"/>
      <c r="J16" s="19">
        <f t="shared" si="9"/>
        <v>0</v>
      </c>
      <c r="K16" s="19"/>
      <c r="L16" s="19"/>
      <c r="M16" s="19"/>
      <c r="N16" s="19"/>
      <c r="O16" s="21">
        <v>0.05</v>
      </c>
      <c r="P16" s="19">
        <f t="shared" si="10"/>
        <v>0</v>
      </c>
      <c r="Q16" s="21"/>
      <c r="R16" s="19">
        <f t="shared" si="11"/>
        <v>0</v>
      </c>
      <c r="S16" s="19"/>
      <c r="T16" s="19">
        <f t="shared" si="12"/>
        <v>0</v>
      </c>
      <c r="U16" s="19">
        <f t="shared" si="14"/>
        <v>0</v>
      </c>
      <c r="V16" s="19">
        <f t="shared" si="1"/>
        <v>0</v>
      </c>
      <c r="W16" s="19">
        <f t="shared" si="13"/>
        <v>0</v>
      </c>
      <c r="X16" s="16">
        <f t="shared" si="3"/>
        <v>0</v>
      </c>
      <c r="Y16" s="16">
        <f t="shared" si="15"/>
        <v>0</v>
      </c>
    </row>
    <row r="17" spans="2:25" ht="30" x14ac:dyDescent="0.25">
      <c r="B17" s="13">
        <f t="shared" si="16"/>
        <v>5</v>
      </c>
      <c r="C17" s="13" t="s">
        <v>36</v>
      </c>
      <c r="D17" s="18" t="s">
        <v>124</v>
      </c>
      <c r="E17" s="14">
        <v>0.5</v>
      </c>
      <c r="F17" s="19">
        <v>6214</v>
      </c>
      <c r="G17" s="19"/>
      <c r="H17" s="20">
        <f t="shared" si="8"/>
        <v>3107</v>
      </c>
      <c r="I17" s="19"/>
      <c r="J17" s="19">
        <f t="shared" si="9"/>
        <v>0</v>
      </c>
      <c r="K17" s="19"/>
      <c r="L17" s="19"/>
      <c r="M17" s="19"/>
      <c r="N17" s="19"/>
      <c r="O17" s="21">
        <v>0.05</v>
      </c>
      <c r="P17" s="19">
        <f t="shared" si="10"/>
        <v>155.35000000000002</v>
      </c>
      <c r="Q17" s="21"/>
      <c r="R17" s="19">
        <f t="shared" si="11"/>
        <v>0</v>
      </c>
      <c r="S17" s="19"/>
      <c r="T17" s="19">
        <f t="shared" si="12"/>
        <v>652.47</v>
      </c>
      <c r="U17" s="19">
        <f t="shared" si="14"/>
        <v>3914.8199999999997</v>
      </c>
      <c r="V17" s="19">
        <f t="shared" si="1"/>
        <v>2740.3739999999998</v>
      </c>
      <c r="W17" s="19">
        <f t="shared" si="13"/>
        <v>3131.8559999999998</v>
      </c>
      <c r="X17" s="16">
        <f t="shared" si="3"/>
        <v>9787.0499999999993</v>
      </c>
      <c r="Y17" s="16">
        <f t="shared" si="15"/>
        <v>17369.508532423206</v>
      </c>
    </row>
    <row r="18" spans="2:25" ht="30" x14ac:dyDescent="0.25">
      <c r="B18" s="13">
        <f t="shared" si="16"/>
        <v>6</v>
      </c>
      <c r="C18" s="13" t="s">
        <v>36</v>
      </c>
      <c r="D18" s="18" t="s">
        <v>125</v>
      </c>
      <c r="E18" s="14">
        <v>0.5</v>
      </c>
      <c r="F18" s="19">
        <v>6214</v>
      </c>
      <c r="G18" s="19"/>
      <c r="H18" s="20">
        <f t="shared" si="8"/>
        <v>3107</v>
      </c>
      <c r="I18" s="19"/>
      <c r="J18" s="19">
        <f t="shared" si="9"/>
        <v>0</v>
      </c>
      <c r="K18" s="19"/>
      <c r="L18" s="19"/>
      <c r="M18" s="19"/>
      <c r="N18" s="19"/>
      <c r="O18" s="21">
        <v>0.05</v>
      </c>
      <c r="P18" s="19">
        <f t="shared" si="10"/>
        <v>155.35000000000002</v>
      </c>
      <c r="Q18" s="21"/>
      <c r="R18" s="19">
        <f t="shared" si="11"/>
        <v>0</v>
      </c>
      <c r="S18" s="19"/>
      <c r="T18" s="19">
        <f t="shared" si="12"/>
        <v>652.47</v>
      </c>
      <c r="U18" s="19">
        <f t="shared" si="14"/>
        <v>3914.8199999999997</v>
      </c>
      <c r="V18" s="19">
        <f t="shared" si="1"/>
        <v>2740.3739999999998</v>
      </c>
      <c r="W18" s="19">
        <f t="shared" si="13"/>
        <v>3131.8559999999998</v>
      </c>
      <c r="X18" s="16">
        <f t="shared" si="3"/>
        <v>9787.0499999999993</v>
      </c>
      <c r="Y18" s="16">
        <f t="shared" si="15"/>
        <v>17369.508532423206</v>
      </c>
    </row>
    <row r="19" spans="2:25" ht="30" x14ac:dyDescent="0.25">
      <c r="B19" s="13">
        <f>B20+1</f>
        <v>6</v>
      </c>
      <c r="C19" s="13" t="s">
        <v>39</v>
      </c>
      <c r="D19" s="18" t="s">
        <v>40</v>
      </c>
      <c r="E19" s="14">
        <v>1</v>
      </c>
      <c r="F19" s="19">
        <v>6214</v>
      </c>
      <c r="G19" s="19"/>
      <c r="H19" s="20">
        <f>(F19*E19)*$G$8+(F19*E19)</f>
        <v>6214</v>
      </c>
      <c r="I19" s="19">
        <v>0.25</v>
      </c>
      <c r="J19" s="19">
        <f>H19*I19</f>
        <v>1553.5</v>
      </c>
      <c r="K19" s="19">
        <f>F19*0.1</f>
        <v>621.40000000000009</v>
      </c>
      <c r="L19" s="19"/>
      <c r="M19" s="19"/>
      <c r="N19" s="19"/>
      <c r="O19" s="21">
        <v>0.2</v>
      </c>
      <c r="P19" s="19">
        <f>H19*O19</f>
        <v>1242.8000000000002</v>
      </c>
      <c r="Q19" s="21"/>
      <c r="R19" s="19">
        <f>H19*Q19</f>
        <v>0</v>
      </c>
      <c r="S19" s="19"/>
      <c r="T19" s="19">
        <f>(H19+J19+K19+M19+N19+P19+R19+S19)*0.2</f>
        <v>1926.3400000000001</v>
      </c>
      <c r="U19" s="19">
        <f>H19+J19+K19+M19+N19+P19+S19+R19+T19</f>
        <v>11558.04</v>
      </c>
      <c r="V19" s="19">
        <f>U19*0.7</f>
        <v>8090.6279999999997</v>
      </c>
      <c r="W19" s="19">
        <f>U19*0.8</f>
        <v>9246.4320000000007</v>
      </c>
      <c r="X19" s="16">
        <f>U19+V19+W19</f>
        <v>28895.100000000002</v>
      </c>
      <c r="Y19" s="16">
        <f t="shared" si="15"/>
        <v>51281.406143344713</v>
      </c>
    </row>
    <row r="20" spans="2:25" ht="16.5" customHeight="1" x14ac:dyDescent="0.25">
      <c r="B20" s="13">
        <f>B16+1</f>
        <v>5</v>
      </c>
      <c r="C20" s="13" t="s">
        <v>41</v>
      </c>
      <c r="D20" s="18" t="s">
        <v>38</v>
      </c>
      <c r="E20" s="14">
        <v>1</v>
      </c>
      <c r="F20" s="19">
        <v>6214</v>
      </c>
      <c r="G20" s="19"/>
      <c r="H20" s="20"/>
      <c r="I20" s="19"/>
      <c r="J20" s="19">
        <f t="shared" si="9"/>
        <v>0</v>
      </c>
      <c r="K20" s="19"/>
      <c r="L20" s="19"/>
      <c r="M20" s="19"/>
      <c r="N20" s="19"/>
      <c r="O20" s="21">
        <v>0.05</v>
      </c>
      <c r="P20" s="19">
        <f t="shared" si="10"/>
        <v>0</v>
      </c>
      <c r="Q20" s="21"/>
      <c r="R20" s="19">
        <f t="shared" si="11"/>
        <v>0</v>
      </c>
      <c r="S20" s="19"/>
      <c r="T20" s="19">
        <f t="shared" si="12"/>
        <v>0</v>
      </c>
      <c r="U20" s="19">
        <f t="shared" si="14"/>
        <v>0</v>
      </c>
      <c r="V20" s="19">
        <f t="shared" si="1"/>
        <v>0</v>
      </c>
      <c r="W20" s="19">
        <f t="shared" si="13"/>
        <v>0</v>
      </c>
      <c r="X20" s="16">
        <f t="shared" si="3"/>
        <v>0</v>
      </c>
      <c r="Y20" s="16">
        <f t="shared" si="15"/>
        <v>0</v>
      </c>
    </row>
    <row r="21" spans="2:25" x14ac:dyDescent="0.25">
      <c r="B21" s="13">
        <v>7</v>
      </c>
      <c r="C21" s="13" t="s">
        <v>43</v>
      </c>
      <c r="D21" s="18" t="s">
        <v>38</v>
      </c>
      <c r="E21" s="14">
        <v>1</v>
      </c>
      <c r="F21" s="19">
        <v>4820</v>
      </c>
      <c r="G21" s="19"/>
      <c r="H21" s="20"/>
      <c r="I21" s="19"/>
      <c r="J21" s="19">
        <f t="shared" si="9"/>
        <v>0</v>
      </c>
      <c r="K21" s="19"/>
      <c r="L21" s="19"/>
      <c r="M21" s="19"/>
      <c r="N21" s="19"/>
      <c r="O21" s="21">
        <v>0.05</v>
      </c>
      <c r="P21" s="19">
        <f t="shared" si="10"/>
        <v>0</v>
      </c>
      <c r="Q21" s="21"/>
      <c r="R21" s="19">
        <f t="shared" si="11"/>
        <v>0</v>
      </c>
      <c r="S21" s="19"/>
      <c r="T21" s="19">
        <f>(H21+J21+K21+M21+N21+P21+R21+S21)*0.2</f>
        <v>0</v>
      </c>
      <c r="U21" s="19">
        <f t="shared" si="14"/>
        <v>0</v>
      </c>
      <c r="V21" s="19">
        <f t="shared" si="1"/>
        <v>0</v>
      </c>
      <c r="W21" s="19">
        <f t="shared" si="13"/>
        <v>0</v>
      </c>
      <c r="X21" s="16">
        <f t="shared" si="3"/>
        <v>0</v>
      </c>
      <c r="Y21" s="16">
        <f t="shared" si="15"/>
        <v>0</v>
      </c>
    </row>
    <row r="22" spans="2:25" ht="26.25" x14ac:dyDescent="0.25">
      <c r="B22" s="13">
        <v>8</v>
      </c>
      <c r="C22" s="13" t="s">
        <v>44</v>
      </c>
      <c r="D22" s="18" t="s">
        <v>40</v>
      </c>
      <c r="E22" s="14">
        <v>0.5</v>
      </c>
      <c r="F22" s="19">
        <v>4820</v>
      </c>
      <c r="G22" s="19"/>
      <c r="H22" s="20">
        <f t="shared" si="8"/>
        <v>2410</v>
      </c>
      <c r="I22" s="19"/>
      <c r="J22" s="19">
        <f t="shared" si="9"/>
        <v>0</v>
      </c>
      <c r="K22" s="19"/>
      <c r="L22" s="19"/>
      <c r="M22" s="19"/>
      <c r="N22" s="19"/>
      <c r="O22" s="21"/>
      <c r="P22" s="19">
        <f t="shared" si="10"/>
        <v>0</v>
      </c>
      <c r="Q22" s="21"/>
      <c r="R22" s="19">
        <f t="shared" si="11"/>
        <v>0</v>
      </c>
      <c r="S22" s="19"/>
      <c r="T22" s="19">
        <f t="shared" si="12"/>
        <v>482</v>
      </c>
      <c r="U22" s="19">
        <f t="shared" si="14"/>
        <v>2892</v>
      </c>
      <c r="V22" s="19">
        <f t="shared" si="1"/>
        <v>2024.3999999999999</v>
      </c>
      <c r="W22" s="19">
        <f t="shared" si="13"/>
        <v>2313.6</v>
      </c>
      <c r="X22" s="16">
        <f t="shared" si="3"/>
        <v>7230</v>
      </c>
      <c r="Y22" s="16">
        <f t="shared" si="15"/>
        <v>12831.399317406143</v>
      </c>
    </row>
    <row r="23" spans="2:25" x14ac:dyDescent="0.25">
      <c r="B23" s="13">
        <v>8</v>
      </c>
      <c r="C23" s="13" t="s">
        <v>44</v>
      </c>
      <c r="D23" s="18" t="s">
        <v>38</v>
      </c>
      <c r="E23" s="14">
        <v>0.5</v>
      </c>
      <c r="F23" s="19">
        <v>4820</v>
      </c>
      <c r="G23" s="19"/>
      <c r="H23" s="20">
        <f t="shared" si="8"/>
        <v>2410</v>
      </c>
      <c r="I23" s="19"/>
      <c r="J23" s="19">
        <f t="shared" si="9"/>
        <v>0</v>
      </c>
      <c r="K23" s="19"/>
      <c r="L23" s="19"/>
      <c r="M23" s="19"/>
      <c r="N23" s="19"/>
      <c r="O23" s="21">
        <v>0.05</v>
      </c>
      <c r="P23" s="19">
        <f t="shared" si="10"/>
        <v>120.5</v>
      </c>
      <c r="Q23" s="21"/>
      <c r="R23" s="19">
        <f t="shared" si="11"/>
        <v>0</v>
      </c>
      <c r="S23" s="19"/>
      <c r="T23" s="19">
        <f t="shared" si="12"/>
        <v>506.1</v>
      </c>
      <c r="U23" s="19">
        <f t="shared" si="14"/>
        <v>3036.6</v>
      </c>
      <c r="V23" s="19">
        <f t="shared" si="1"/>
        <v>2125.62</v>
      </c>
      <c r="W23" s="19">
        <f t="shared" si="13"/>
        <v>2429.2800000000002</v>
      </c>
      <c r="X23" s="16">
        <f t="shared" si="3"/>
        <v>7591.5</v>
      </c>
      <c r="Y23" s="16">
        <f t="shared" si="15"/>
        <v>13472.969283276452</v>
      </c>
    </row>
    <row r="24" spans="2:25" x14ac:dyDescent="0.25">
      <c r="B24" s="13">
        <v>10</v>
      </c>
      <c r="C24" s="13" t="s">
        <v>45</v>
      </c>
      <c r="D24" s="18" t="s">
        <v>42</v>
      </c>
      <c r="E24" s="14">
        <v>1</v>
      </c>
      <c r="F24" s="19">
        <v>4820</v>
      </c>
      <c r="G24" s="19"/>
      <c r="H24" s="20">
        <f t="shared" si="8"/>
        <v>4820</v>
      </c>
      <c r="I24" s="19">
        <v>0.08</v>
      </c>
      <c r="J24" s="19">
        <f t="shared" si="9"/>
        <v>385.6</v>
      </c>
      <c r="K24" s="19"/>
      <c r="L24" s="19"/>
      <c r="M24" s="19"/>
      <c r="N24" s="19"/>
      <c r="O24" s="21">
        <v>0.05</v>
      </c>
      <c r="P24" s="19">
        <f t="shared" si="10"/>
        <v>241</v>
      </c>
      <c r="Q24" s="21"/>
      <c r="R24" s="19">
        <f t="shared" si="11"/>
        <v>0</v>
      </c>
      <c r="S24" s="19"/>
      <c r="T24" s="19">
        <f t="shared" si="12"/>
        <v>1089.3200000000002</v>
      </c>
      <c r="U24" s="19">
        <f t="shared" si="14"/>
        <v>6535.92</v>
      </c>
      <c r="V24" s="19">
        <f t="shared" si="1"/>
        <v>4575.1439999999993</v>
      </c>
      <c r="W24" s="19">
        <f t="shared" si="13"/>
        <v>5228.7360000000008</v>
      </c>
      <c r="X24" s="16">
        <f t="shared" si="3"/>
        <v>16339.8</v>
      </c>
      <c r="Y24" s="16">
        <f t="shared" si="15"/>
        <v>28998.962457337879</v>
      </c>
    </row>
    <row r="25" spans="2:25" x14ac:dyDescent="0.25">
      <c r="B25" s="13">
        <f t="shared" si="16"/>
        <v>11</v>
      </c>
      <c r="C25" s="13" t="s">
        <v>46</v>
      </c>
      <c r="D25" s="18" t="s">
        <v>33</v>
      </c>
      <c r="E25" s="14">
        <v>0.5</v>
      </c>
      <c r="F25" s="19">
        <v>6214</v>
      </c>
      <c r="G25" s="19"/>
      <c r="H25" s="20">
        <f t="shared" si="8"/>
        <v>3107</v>
      </c>
      <c r="I25" s="19"/>
      <c r="J25" s="19">
        <f t="shared" si="9"/>
        <v>0</v>
      </c>
      <c r="K25" s="19"/>
      <c r="L25" s="19"/>
      <c r="M25" s="19"/>
      <c r="N25" s="19"/>
      <c r="O25" s="21"/>
      <c r="P25" s="19">
        <f>H25*O25</f>
        <v>0</v>
      </c>
      <c r="Q25" s="21"/>
      <c r="R25" s="19">
        <f>H25*Q25</f>
        <v>0</v>
      </c>
      <c r="S25" s="19"/>
      <c r="T25" s="19">
        <f t="shared" si="12"/>
        <v>621.40000000000009</v>
      </c>
      <c r="U25" s="19">
        <f t="shared" si="14"/>
        <v>3728.4</v>
      </c>
      <c r="V25" s="19">
        <f t="shared" si="1"/>
        <v>2609.88</v>
      </c>
      <c r="W25" s="19">
        <f t="shared" si="13"/>
        <v>2982.7200000000003</v>
      </c>
      <c r="X25" s="16">
        <f t="shared" si="3"/>
        <v>9321</v>
      </c>
      <c r="Y25" s="16">
        <f t="shared" si="15"/>
        <v>16542.389078498294</v>
      </c>
    </row>
    <row r="26" spans="2:25" x14ac:dyDescent="0.25">
      <c r="B26" s="13">
        <f t="shared" si="16"/>
        <v>12</v>
      </c>
      <c r="C26" s="13" t="s">
        <v>46</v>
      </c>
      <c r="D26" s="18" t="s">
        <v>38</v>
      </c>
      <c r="E26" s="14">
        <v>0.5</v>
      </c>
      <c r="F26" s="19"/>
      <c r="G26" s="19"/>
      <c r="H26" s="20">
        <f t="shared" si="8"/>
        <v>0</v>
      </c>
      <c r="I26" s="19"/>
      <c r="J26" s="19">
        <f t="shared" si="9"/>
        <v>0</v>
      </c>
      <c r="K26" s="19"/>
      <c r="L26" s="19"/>
      <c r="M26" s="19"/>
      <c r="N26" s="19"/>
      <c r="O26" s="21">
        <v>0.05</v>
      </c>
      <c r="P26" s="19">
        <f>H26*O26</f>
        <v>0</v>
      </c>
      <c r="Q26" s="21"/>
      <c r="R26" s="19">
        <f>H26*Q26</f>
        <v>0</v>
      </c>
      <c r="S26" s="19"/>
      <c r="T26" s="19">
        <f t="shared" si="12"/>
        <v>0</v>
      </c>
      <c r="U26" s="19">
        <f t="shared" si="14"/>
        <v>0</v>
      </c>
      <c r="V26" s="19">
        <f t="shared" si="1"/>
        <v>0</v>
      </c>
      <c r="W26" s="19">
        <f t="shared" si="13"/>
        <v>0</v>
      </c>
      <c r="X26" s="16">
        <f t="shared" si="3"/>
        <v>0</v>
      </c>
      <c r="Y26" s="16">
        <f t="shared" si="15"/>
        <v>0</v>
      </c>
    </row>
    <row r="27" spans="2:25" ht="27" thickBot="1" x14ac:dyDescent="0.3">
      <c r="B27" s="83">
        <v>13</v>
      </c>
      <c r="C27" s="13" t="s">
        <v>84</v>
      </c>
      <c r="D27" s="18" t="s">
        <v>85</v>
      </c>
      <c r="E27" s="14">
        <v>1</v>
      </c>
      <c r="F27" s="19">
        <v>5518</v>
      </c>
      <c r="G27" s="39"/>
      <c r="H27" s="20">
        <f t="shared" si="8"/>
        <v>5518</v>
      </c>
      <c r="I27" s="39"/>
      <c r="J27" s="39"/>
      <c r="K27" s="39"/>
      <c r="L27" s="39"/>
      <c r="M27" s="39"/>
      <c r="N27" s="39"/>
      <c r="O27" s="40">
        <v>0.2</v>
      </c>
      <c r="P27" s="39">
        <f>H27*O27</f>
        <v>1103.6000000000001</v>
      </c>
      <c r="Q27" s="40"/>
      <c r="R27" s="19">
        <f>H27*Q27</f>
        <v>0</v>
      </c>
      <c r="S27" s="19"/>
      <c r="T27" s="19">
        <f t="shared" ref="T27" si="17">(H27+J27+K27+M27+N27+P27+R27+S27)*0.2</f>
        <v>1324.3200000000002</v>
      </c>
      <c r="U27" s="19">
        <f t="shared" ref="U27" si="18">H27+J27+K27+M27+N27+P27+S27+R27+T27</f>
        <v>7945.92</v>
      </c>
      <c r="V27" s="19">
        <f t="shared" ref="V27" si="19">U27*0.7</f>
        <v>5562.1439999999993</v>
      </c>
      <c r="W27" s="19">
        <f t="shared" si="13"/>
        <v>6356.7360000000008</v>
      </c>
      <c r="X27" s="16">
        <f t="shared" ref="X27" si="20">U27+V27+W27</f>
        <v>19864.8</v>
      </c>
      <c r="Y27" s="16">
        <f t="shared" ref="Y27" si="21">(X27/29.3)*52</f>
        <v>35254.935153583618</v>
      </c>
    </row>
    <row r="28" spans="2:25" s="28" customFormat="1" thickBot="1" x14ac:dyDescent="0.25">
      <c r="B28" s="23"/>
      <c r="C28" s="24" t="s">
        <v>30</v>
      </c>
      <c r="D28" s="25"/>
      <c r="E28" s="26">
        <f>SUM(E14:E27)</f>
        <v>11</v>
      </c>
      <c r="F28" s="27">
        <f>SUM(F13:F26)</f>
        <v>69373</v>
      </c>
      <c r="G28" s="27"/>
      <c r="H28" s="27">
        <f>SUM(H13:H26)</f>
        <v>37984</v>
      </c>
      <c r="I28" s="27"/>
      <c r="J28" s="27">
        <f>SUM(J13:J26)</f>
        <v>3993.62</v>
      </c>
      <c r="K28" s="27">
        <f>SUM(K13:K26)</f>
        <v>621.40000000000009</v>
      </c>
      <c r="L28" s="27"/>
      <c r="M28" s="27">
        <f>SUM(M13:M26)</f>
        <v>0</v>
      </c>
      <c r="N28" s="27">
        <f>SUM(N13:N26)</f>
        <v>0</v>
      </c>
      <c r="O28" s="27"/>
      <c r="P28" s="27">
        <f>SUM(P13:P26)</f>
        <v>3842.7000000000003</v>
      </c>
      <c r="Q28" s="27"/>
      <c r="R28" s="27">
        <f>SUM(R13:R26)</f>
        <v>0</v>
      </c>
      <c r="S28" s="27">
        <f>SUM(S13:S26)</f>
        <v>0</v>
      </c>
      <c r="T28" s="27">
        <f>SUM(T13:T26)</f>
        <v>9288.344000000001</v>
      </c>
      <c r="U28" s="27">
        <f>SUM(U13:U26)</f>
        <v>55730.063999999998</v>
      </c>
      <c r="V28" s="27">
        <f>SUM(V13:V26)</f>
        <v>39011.044799999996</v>
      </c>
      <c r="W28" s="27">
        <f>SUM(W13:W26)</f>
        <v>44584.051200000002</v>
      </c>
      <c r="X28" s="27">
        <f>SUM(X13:X26)</f>
        <v>139325.16000000003</v>
      </c>
      <c r="Y28" s="27">
        <f>SUM(Y13:Y26)</f>
        <v>247266.49556313994</v>
      </c>
    </row>
    <row r="29" spans="2:25" ht="29.25" x14ac:dyDescent="0.25">
      <c r="B29" s="29"/>
      <c r="C29" s="30" t="s">
        <v>47</v>
      </c>
      <c r="D29" s="31"/>
      <c r="E29" s="32"/>
      <c r="F29" s="33"/>
      <c r="G29" s="33"/>
      <c r="H29" s="33"/>
      <c r="I29" s="33"/>
      <c r="J29" s="33"/>
      <c r="K29" s="33"/>
      <c r="L29" s="34"/>
      <c r="M29" s="33"/>
      <c r="N29" s="33"/>
      <c r="O29" s="34"/>
      <c r="P29" s="33"/>
      <c r="Q29" s="34"/>
      <c r="R29" s="33"/>
      <c r="S29" s="33"/>
      <c r="T29" s="33"/>
      <c r="U29" s="33"/>
      <c r="V29" s="33"/>
      <c r="W29" s="33"/>
      <c r="X29" s="35"/>
      <c r="Y29" s="35"/>
    </row>
    <row r="30" spans="2:25" x14ac:dyDescent="0.25">
      <c r="B30" s="13">
        <v>1</v>
      </c>
      <c r="C30" s="13" t="s">
        <v>32</v>
      </c>
      <c r="D30" s="18" t="s">
        <v>49</v>
      </c>
      <c r="E30" s="14">
        <v>1</v>
      </c>
      <c r="F30" s="19">
        <v>6468</v>
      </c>
      <c r="G30" s="19"/>
      <c r="H30" s="20">
        <f t="shared" ref="H30:H33" si="22">(F30*E30)*$G$8+(F30*E30)</f>
        <v>6468</v>
      </c>
      <c r="I30" s="19">
        <v>0.2</v>
      </c>
      <c r="J30" s="19">
        <f t="shared" ref="J30:J33" si="23">H30*I30</f>
        <v>1293.6000000000001</v>
      </c>
      <c r="K30" s="19"/>
      <c r="L30" s="19"/>
      <c r="M30" s="19"/>
      <c r="N30" s="19">
        <f>H30*0.25</f>
        <v>1617</v>
      </c>
      <c r="O30" s="21">
        <v>0.05</v>
      </c>
      <c r="P30" s="19">
        <f t="shared" ref="P30:P33" si="24">H30*O30</f>
        <v>323.40000000000003</v>
      </c>
      <c r="Q30" s="21"/>
      <c r="R30" s="19">
        <f>H30*Q30</f>
        <v>0</v>
      </c>
      <c r="S30" s="19"/>
      <c r="T30" s="19">
        <f>(H30+J30+K30+M30+N30+P30+R30+S30)*0.2</f>
        <v>1940.4</v>
      </c>
      <c r="U30" s="19">
        <f>H30+J30+K30+M30+N30+P30+S30+R30+T30</f>
        <v>11642.4</v>
      </c>
      <c r="V30" s="19">
        <f t="shared" si="1"/>
        <v>8149.6799999999994</v>
      </c>
      <c r="W30" s="19">
        <f t="shared" ref="W30:W33" si="25">U30*0.8</f>
        <v>9313.92</v>
      </c>
      <c r="X30" s="16">
        <f t="shared" si="3"/>
        <v>29106</v>
      </c>
      <c r="Y30" s="16">
        <f t="shared" ref="Y30:Y33" si="26">(X30/29.3)*52</f>
        <v>51655.699658703074</v>
      </c>
    </row>
    <row r="31" spans="2:25" ht="30" x14ac:dyDescent="0.25">
      <c r="B31" s="13">
        <f t="shared" si="16"/>
        <v>2</v>
      </c>
      <c r="C31" s="13" t="s">
        <v>34</v>
      </c>
      <c r="D31" s="18" t="s">
        <v>126</v>
      </c>
      <c r="E31" s="14">
        <v>1</v>
      </c>
      <c r="F31" s="19">
        <v>6341</v>
      </c>
      <c r="G31" s="19"/>
      <c r="H31" s="20">
        <f t="shared" si="22"/>
        <v>6341</v>
      </c>
      <c r="I31" s="19"/>
      <c r="J31" s="19">
        <f t="shared" si="23"/>
        <v>0</v>
      </c>
      <c r="K31" s="19"/>
      <c r="L31" s="19"/>
      <c r="M31" s="19"/>
      <c r="N31" s="19">
        <f t="shared" ref="N31:N33" si="27">H31*0.25</f>
        <v>1585.25</v>
      </c>
      <c r="O31" s="21">
        <v>0.05</v>
      </c>
      <c r="P31" s="19">
        <f t="shared" si="24"/>
        <v>317.05</v>
      </c>
      <c r="Q31" s="21"/>
      <c r="R31" s="19">
        <f t="shared" ref="R31:R33" si="28">H31*Q31</f>
        <v>0</v>
      </c>
      <c r="S31" s="19"/>
      <c r="T31" s="19">
        <f>(H31+J31+K31+M31+N31+P31+R31+S31)*0.2</f>
        <v>1648.6599999999999</v>
      </c>
      <c r="U31" s="19">
        <f>H31+J31+K31+M31+N31+P31+S31+R31+T31</f>
        <v>9891.9599999999991</v>
      </c>
      <c r="V31" s="19">
        <f t="shared" si="1"/>
        <v>6924.3719999999994</v>
      </c>
      <c r="W31" s="19">
        <f t="shared" si="25"/>
        <v>7913.5679999999993</v>
      </c>
      <c r="X31" s="16">
        <f t="shared" si="3"/>
        <v>24729.899999999998</v>
      </c>
      <c r="Y31" s="16">
        <f t="shared" si="26"/>
        <v>43889.24232081911</v>
      </c>
    </row>
    <row r="32" spans="2:25" ht="30" x14ac:dyDescent="0.25">
      <c r="B32" s="13">
        <f>B31+1</f>
        <v>3</v>
      </c>
      <c r="C32" s="13" t="s">
        <v>36</v>
      </c>
      <c r="D32" s="18" t="s">
        <v>50</v>
      </c>
      <c r="E32" s="14">
        <v>1</v>
      </c>
      <c r="F32" s="19">
        <v>6214</v>
      </c>
      <c r="G32" s="19"/>
      <c r="H32" s="20">
        <f t="shared" si="22"/>
        <v>6214</v>
      </c>
      <c r="I32" s="19">
        <v>0.15</v>
      </c>
      <c r="J32" s="19">
        <f t="shared" si="23"/>
        <v>932.09999999999991</v>
      </c>
      <c r="K32" s="19"/>
      <c r="L32" s="19"/>
      <c r="M32" s="19"/>
      <c r="N32" s="19">
        <f t="shared" si="27"/>
        <v>1553.5</v>
      </c>
      <c r="O32" s="21">
        <v>0.1</v>
      </c>
      <c r="P32" s="19">
        <f t="shared" si="24"/>
        <v>621.40000000000009</v>
      </c>
      <c r="Q32" s="21"/>
      <c r="R32" s="19">
        <f t="shared" si="28"/>
        <v>0</v>
      </c>
      <c r="S32" s="19"/>
      <c r="T32" s="19">
        <f>(H32+J32+K32+M32+N32+P32+R32+S32)*0.2</f>
        <v>1864.2</v>
      </c>
      <c r="U32" s="19">
        <f>H32+J32+K32+M32+N32+P32+S32+R32+T32</f>
        <v>11185.2</v>
      </c>
      <c r="V32" s="19">
        <f>U32*0.7</f>
        <v>7829.64</v>
      </c>
      <c r="W32" s="19">
        <f t="shared" si="25"/>
        <v>8948.1600000000017</v>
      </c>
      <c r="X32" s="16">
        <f>U32+V32+W32</f>
        <v>27963</v>
      </c>
      <c r="Y32" s="16">
        <f t="shared" si="26"/>
        <v>49627.167235494882</v>
      </c>
    </row>
    <row r="33" spans="2:25" ht="30.75" thickBot="1" x14ac:dyDescent="0.3">
      <c r="B33" s="13">
        <v>4</v>
      </c>
      <c r="C33" s="13" t="s">
        <v>36</v>
      </c>
      <c r="D33" s="18" t="s">
        <v>48</v>
      </c>
      <c r="E33" s="14">
        <v>0.5</v>
      </c>
      <c r="F33" s="19">
        <v>6214</v>
      </c>
      <c r="G33" s="19"/>
      <c r="H33" s="20">
        <f t="shared" si="22"/>
        <v>3107</v>
      </c>
      <c r="I33" s="19"/>
      <c r="J33" s="19">
        <f t="shared" si="23"/>
        <v>0</v>
      </c>
      <c r="K33" s="19"/>
      <c r="L33" s="19"/>
      <c r="M33" s="19"/>
      <c r="N33" s="19">
        <f t="shared" si="27"/>
        <v>776.75</v>
      </c>
      <c r="O33" s="21"/>
      <c r="P33" s="19">
        <f t="shared" si="24"/>
        <v>0</v>
      </c>
      <c r="Q33" s="21"/>
      <c r="R33" s="19">
        <f t="shared" si="28"/>
        <v>0</v>
      </c>
      <c r="S33" s="19"/>
      <c r="T33" s="19">
        <f>(H33+J33+K33+M33+N33+P33+R33+S33)*0.2</f>
        <v>776.75</v>
      </c>
      <c r="U33" s="19">
        <f>H33+J33+K33+M33+N33+P33+S33+R33+T33</f>
        <v>4660.5</v>
      </c>
      <c r="V33" s="19">
        <f>U33*0.7</f>
        <v>3262.35</v>
      </c>
      <c r="W33" s="19">
        <f t="shared" si="25"/>
        <v>3728.4</v>
      </c>
      <c r="X33" s="16">
        <f>U33+V33+W33</f>
        <v>11651.25</v>
      </c>
      <c r="Y33" s="16">
        <f t="shared" si="26"/>
        <v>20677.986348122864</v>
      </c>
    </row>
    <row r="34" spans="2:25" s="28" customFormat="1" thickBot="1" x14ac:dyDescent="0.25">
      <c r="B34" s="23"/>
      <c r="C34" s="24" t="s">
        <v>30</v>
      </c>
      <c r="D34" s="25"/>
      <c r="E34" s="26">
        <f>SUM(E30:E33)</f>
        <v>3.5</v>
      </c>
      <c r="F34" s="27">
        <f t="shared" ref="F34:Y34" si="29">SUM(F30:F33)</f>
        <v>25237</v>
      </c>
      <c r="G34" s="27"/>
      <c r="H34" s="27">
        <f t="shared" si="29"/>
        <v>22130</v>
      </c>
      <c r="I34" s="27"/>
      <c r="J34" s="27">
        <f t="shared" si="29"/>
        <v>2225.6999999999998</v>
      </c>
      <c r="K34" s="27">
        <f t="shared" si="29"/>
        <v>0</v>
      </c>
      <c r="L34" s="27"/>
      <c r="M34" s="27">
        <f t="shared" si="29"/>
        <v>0</v>
      </c>
      <c r="N34" s="27">
        <f t="shared" si="29"/>
        <v>5532.5</v>
      </c>
      <c r="O34" s="27"/>
      <c r="P34" s="27">
        <f t="shared" si="29"/>
        <v>1261.8500000000001</v>
      </c>
      <c r="Q34" s="27"/>
      <c r="R34" s="27">
        <f t="shared" si="29"/>
        <v>0</v>
      </c>
      <c r="S34" s="27">
        <f t="shared" si="29"/>
        <v>0</v>
      </c>
      <c r="T34" s="27">
        <f t="shared" si="29"/>
        <v>6230.01</v>
      </c>
      <c r="U34" s="27">
        <f t="shared" si="29"/>
        <v>37380.06</v>
      </c>
      <c r="V34" s="27">
        <f t="shared" si="29"/>
        <v>26166.041999999998</v>
      </c>
      <c r="W34" s="27">
        <f t="shared" si="29"/>
        <v>29904.048000000003</v>
      </c>
      <c r="X34" s="27">
        <f t="shared" si="29"/>
        <v>93450.15</v>
      </c>
      <c r="Y34" s="27">
        <f t="shared" si="29"/>
        <v>165850.09556313991</v>
      </c>
    </row>
    <row r="35" spans="2:25" x14ac:dyDescent="0.25">
      <c r="B35" s="13"/>
      <c r="C35" s="30" t="s">
        <v>51</v>
      </c>
      <c r="D35" s="18"/>
      <c r="E35" s="14"/>
      <c r="F35" s="19"/>
      <c r="G35" s="19"/>
      <c r="H35" s="22"/>
      <c r="I35" s="19"/>
      <c r="J35" s="19"/>
      <c r="K35" s="19"/>
      <c r="L35" s="21"/>
      <c r="M35" s="19"/>
      <c r="N35" s="19"/>
      <c r="O35" s="21"/>
      <c r="P35" s="19"/>
      <c r="Q35" s="21"/>
      <c r="R35" s="19"/>
      <c r="S35" s="19"/>
      <c r="T35" s="19"/>
      <c r="U35" s="19"/>
      <c r="V35" s="19"/>
      <c r="W35" s="19"/>
      <c r="X35" s="16"/>
      <c r="Y35" s="16"/>
    </row>
    <row r="36" spans="2:25" ht="15.75" thickBot="1" x14ac:dyDescent="0.3">
      <c r="B36" s="13">
        <v>1</v>
      </c>
      <c r="C36" s="13" t="s">
        <v>52</v>
      </c>
      <c r="D36" s="18" t="s">
        <v>53</v>
      </c>
      <c r="E36" s="14">
        <v>1</v>
      </c>
      <c r="F36" s="19">
        <v>6468</v>
      </c>
      <c r="G36" s="19"/>
      <c r="H36" s="22">
        <f t="shared" ref="H36" si="30">(F36*E36)*$G$8+(F36*E36)</f>
        <v>6468</v>
      </c>
      <c r="I36" s="19">
        <v>0.1</v>
      </c>
      <c r="J36" s="19">
        <f t="shared" ref="J36" si="31">H36*I36</f>
        <v>646.80000000000007</v>
      </c>
      <c r="K36" s="19"/>
      <c r="L36" s="21"/>
      <c r="M36" s="19"/>
      <c r="N36" s="19">
        <f>H36*0.25</f>
        <v>1617</v>
      </c>
      <c r="O36" s="21">
        <v>0.2</v>
      </c>
      <c r="P36" s="19">
        <f t="shared" ref="P36" si="32">H36*O36</f>
        <v>1293.6000000000001</v>
      </c>
      <c r="Q36" s="21"/>
      <c r="R36" s="19">
        <f t="shared" ref="R36" si="33">H36*Q36</f>
        <v>0</v>
      </c>
      <c r="S36" s="19"/>
      <c r="T36" s="19">
        <f t="shared" ref="T36" si="34">(H36+J36+K36+M36+N36+P36+R36+S36)*0.2</f>
        <v>2005.08</v>
      </c>
      <c r="U36" s="19">
        <f t="shared" ref="U36" si="35">H36+J36+K36+M36+N36+P36+S36+R36+T36</f>
        <v>12030.48</v>
      </c>
      <c r="V36" s="19">
        <f t="shared" ref="V36" si="36">U36*0.7</f>
        <v>8421.3359999999993</v>
      </c>
      <c r="W36" s="19">
        <f>U36*0.8</f>
        <v>9624.384</v>
      </c>
      <c r="X36" s="16">
        <f t="shared" ref="X36" si="37">U36+V36+W36</f>
        <v>30076.199999999997</v>
      </c>
      <c r="Y36" s="16">
        <f t="shared" ref="Y36" si="38">(X36/29.3)*52</f>
        <v>53377.556313993162</v>
      </c>
    </row>
    <row r="37" spans="2:25" s="28" customFormat="1" thickBot="1" x14ac:dyDescent="0.25">
      <c r="B37" s="23"/>
      <c r="C37" s="24" t="s">
        <v>30</v>
      </c>
      <c r="D37" s="25"/>
      <c r="E37" s="26">
        <f>SUM(E36:E36)</f>
        <v>1</v>
      </c>
      <c r="F37" s="27">
        <f t="shared" ref="F37:Y37" si="39">SUM(F36:F36)</f>
        <v>6468</v>
      </c>
      <c r="G37" s="27"/>
      <c r="H37" s="27">
        <f t="shared" si="39"/>
        <v>6468</v>
      </c>
      <c r="I37" s="27"/>
      <c r="J37" s="27">
        <f t="shared" si="39"/>
        <v>646.80000000000007</v>
      </c>
      <c r="K37" s="27">
        <f t="shared" si="39"/>
        <v>0</v>
      </c>
      <c r="L37" s="27"/>
      <c r="M37" s="27">
        <f t="shared" si="39"/>
        <v>0</v>
      </c>
      <c r="N37" s="27">
        <f t="shared" si="39"/>
        <v>1617</v>
      </c>
      <c r="O37" s="27"/>
      <c r="P37" s="27">
        <f t="shared" si="39"/>
        <v>1293.6000000000001</v>
      </c>
      <c r="Q37" s="27"/>
      <c r="R37" s="27">
        <f t="shared" si="39"/>
        <v>0</v>
      </c>
      <c r="S37" s="27">
        <f t="shared" si="39"/>
        <v>0</v>
      </c>
      <c r="T37" s="27">
        <f t="shared" si="39"/>
        <v>2005.08</v>
      </c>
      <c r="U37" s="27">
        <f t="shared" si="39"/>
        <v>12030.48</v>
      </c>
      <c r="V37" s="27">
        <f t="shared" si="39"/>
        <v>8421.3359999999993</v>
      </c>
      <c r="W37" s="27">
        <f t="shared" si="39"/>
        <v>9624.384</v>
      </c>
      <c r="X37" s="27">
        <f t="shared" si="39"/>
        <v>30076.199999999997</v>
      </c>
      <c r="Y37" s="27">
        <f t="shared" si="39"/>
        <v>53377.556313993162</v>
      </c>
    </row>
    <row r="38" spans="2:25" ht="29.25" x14ac:dyDescent="0.25">
      <c r="B38" s="13"/>
      <c r="C38" s="30" t="s">
        <v>54</v>
      </c>
      <c r="D38" s="18"/>
      <c r="E38" s="14"/>
      <c r="F38" s="19"/>
      <c r="G38" s="19"/>
      <c r="H38" s="22"/>
      <c r="I38" s="19"/>
      <c r="J38" s="19"/>
      <c r="K38" s="19"/>
      <c r="L38" s="21"/>
      <c r="M38" s="19"/>
      <c r="N38" s="19"/>
      <c r="O38" s="21"/>
      <c r="P38" s="19"/>
      <c r="Q38" s="19"/>
      <c r="R38" s="19"/>
      <c r="S38" s="19"/>
      <c r="T38" s="19"/>
      <c r="U38" s="19"/>
      <c r="V38" s="19"/>
      <c r="W38" s="19"/>
      <c r="X38" s="16"/>
      <c r="Y38" s="16"/>
    </row>
    <row r="39" spans="2:25" x14ac:dyDescent="0.25">
      <c r="B39" s="13">
        <v>1</v>
      </c>
      <c r="C39" s="13" t="s">
        <v>55</v>
      </c>
      <c r="D39" s="18" t="s">
        <v>56</v>
      </c>
      <c r="E39" s="14">
        <v>1</v>
      </c>
      <c r="F39" s="19">
        <v>6468</v>
      </c>
      <c r="G39" s="19"/>
      <c r="H39" s="22">
        <f t="shared" ref="H39:H42" si="40">(F39*E39)*$G$8+(F39*E39)</f>
        <v>6468</v>
      </c>
      <c r="I39" s="19">
        <v>0.3</v>
      </c>
      <c r="J39" s="19">
        <f t="shared" ref="J39:J42" si="41">H39*I39</f>
        <v>1940.3999999999999</v>
      </c>
      <c r="K39" s="19"/>
      <c r="L39" s="21"/>
      <c r="M39" s="19"/>
      <c r="N39" s="19"/>
      <c r="O39" s="21">
        <v>0.2</v>
      </c>
      <c r="P39" s="19">
        <f t="shared" ref="P39:P42" si="42">H39*O39</f>
        <v>1293.6000000000001</v>
      </c>
      <c r="Q39" s="21"/>
      <c r="R39" s="19">
        <f t="shared" ref="R39:R42" si="43">H39*Q39</f>
        <v>0</v>
      </c>
      <c r="S39" s="19"/>
      <c r="T39" s="19">
        <f t="shared" ref="T39:T42" si="44">(H39+J39+K39+M39+N39+P39+R39+S39)*0.2</f>
        <v>1940.4</v>
      </c>
      <c r="U39" s="19">
        <f t="shared" ref="U39:U42" si="45">H39+J39+K39+M39+N39+P39+S39+R39+T39</f>
        <v>11642.4</v>
      </c>
      <c r="V39" s="19">
        <f t="shared" ref="V39:V42" si="46">U39*0.7</f>
        <v>8149.6799999999994</v>
      </c>
      <c r="W39" s="19">
        <f>U39*0.8</f>
        <v>9313.92</v>
      </c>
      <c r="X39" s="16">
        <f t="shared" ref="X39:X42" si="47">U39+V39+W39</f>
        <v>29106</v>
      </c>
      <c r="Y39" s="16">
        <f t="shared" ref="Y39:Y42" si="48">(X39/29.3)*52</f>
        <v>51655.699658703074</v>
      </c>
    </row>
    <row r="40" spans="2:25" ht="26.25" x14ac:dyDescent="0.25">
      <c r="B40" s="13">
        <v>2</v>
      </c>
      <c r="C40" s="13" t="s">
        <v>57</v>
      </c>
      <c r="D40" s="18" t="s">
        <v>58</v>
      </c>
      <c r="E40" s="14">
        <v>1</v>
      </c>
      <c r="F40" s="19">
        <v>7260</v>
      </c>
      <c r="G40" s="19"/>
      <c r="H40" s="22">
        <f t="shared" si="40"/>
        <v>7260</v>
      </c>
      <c r="I40" s="19">
        <v>0.2</v>
      </c>
      <c r="J40" s="19">
        <f t="shared" si="41"/>
        <v>1452</v>
      </c>
      <c r="K40" s="19"/>
      <c r="L40" s="21"/>
      <c r="M40" s="19"/>
      <c r="N40" s="19"/>
      <c r="O40" s="21">
        <v>0.05</v>
      </c>
      <c r="P40" s="19">
        <f t="shared" si="42"/>
        <v>363</v>
      </c>
      <c r="Q40" s="21"/>
      <c r="R40" s="19">
        <f t="shared" si="43"/>
        <v>0</v>
      </c>
      <c r="S40" s="19"/>
      <c r="T40" s="19">
        <f t="shared" si="44"/>
        <v>1815</v>
      </c>
      <c r="U40" s="19">
        <f t="shared" si="45"/>
        <v>10890</v>
      </c>
      <c r="V40" s="19">
        <f t="shared" si="46"/>
        <v>7622.9999999999991</v>
      </c>
      <c r="W40" s="19">
        <f>U40*0.8</f>
        <v>8712</v>
      </c>
      <c r="X40" s="16">
        <f t="shared" si="47"/>
        <v>27225</v>
      </c>
      <c r="Y40" s="16">
        <f t="shared" si="48"/>
        <v>48317.406143344713</v>
      </c>
    </row>
    <row r="41" spans="2:25" x14ac:dyDescent="0.25">
      <c r="B41" s="13">
        <v>3</v>
      </c>
      <c r="C41" s="13" t="s">
        <v>59</v>
      </c>
      <c r="D41" s="18" t="s">
        <v>60</v>
      </c>
      <c r="E41" s="14">
        <v>1</v>
      </c>
      <c r="F41" s="19">
        <v>7260</v>
      </c>
      <c r="G41" s="19"/>
      <c r="H41" s="22">
        <f t="shared" si="40"/>
        <v>7260</v>
      </c>
      <c r="I41" s="19">
        <v>0.08</v>
      </c>
      <c r="J41" s="19">
        <f t="shared" si="41"/>
        <v>580.80000000000007</v>
      </c>
      <c r="K41" s="19"/>
      <c r="L41" s="21"/>
      <c r="M41" s="19"/>
      <c r="N41" s="19"/>
      <c r="O41" s="21">
        <v>0.2</v>
      </c>
      <c r="P41" s="19">
        <f t="shared" si="42"/>
        <v>1452</v>
      </c>
      <c r="Q41" s="21"/>
      <c r="R41" s="19">
        <f t="shared" si="43"/>
        <v>0</v>
      </c>
      <c r="S41" s="19"/>
      <c r="T41" s="19">
        <f t="shared" si="44"/>
        <v>1858.56</v>
      </c>
      <c r="U41" s="19">
        <f t="shared" si="45"/>
        <v>11151.359999999999</v>
      </c>
      <c r="V41" s="19">
        <f t="shared" si="46"/>
        <v>7805.9519999999984</v>
      </c>
      <c r="W41" s="19">
        <f>U41*0.8</f>
        <v>8921.0879999999997</v>
      </c>
      <c r="X41" s="16">
        <f t="shared" si="47"/>
        <v>27878.399999999998</v>
      </c>
      <c r="Y41" s="16">
        <f t="shared" si="48"/>
        <v>49477.023890784978</v>
      </c>
    </row>
    <row r="42" spans="2:25" ht="15.75" thickBot="1" x14ac:dyDescent="0.3">
      <c r="B42" s="13">
        <v>5</v>
      </c>
      <c r="C42" s="36" t="s">
        <v>61</v>
      </c>
      <c r="D42" s="37" t="s">
        <v>62</v>
      </c>
      <c r="E42" s="38">
        <v>1</v>
      </c>
      <c r="F42" s="39">
        <v>7260</v>
      </c>
      <c r="G42" s="39"/>
      <c r="H42" s="22">
        <f t="shared" si="40"/>
        <v>7260</v>
      </c>
      <c r="I42" s="39">
        <v>0.12</v>
      </c>
      <c r="J42" s="19">
        <f t="shared" si="41"/>
        <v>871.19999999999993</v>
      </c>
      <c r="K42" s="39"/>
      <c r="L42" s="40"/>
      <c r="M42" s="39"/>
      <c r="N42" s="39"/>
      <c r="O42" s="40">
        <v>0.05</v>
      </c>
      <c r="P42" s="39">
        <f t="shared" si="42"/>
        <v>363</v>
      </c>
      <c r="Q42" s="40"/>
      <c r="R42" s="19">
        <f t="shared" si="43"/>
        <v>0</v>
      </c>
      <c r="S42" s="19"/>
      <c r="T42" s="19">
        <f t="shared" si="44"/>
        <v>1698.8400000000001</v>
      </c>
      <c r="U42" s="19">
        <f t="shared" si="45"/>
        <v>10193.040000000001</v>
      </c>
      <c r="V42" s="19">
        <f t="shared" si="46"/>
        <v>7135.1280000000006</v>
      </c>
      <c r="W42" s="19">
        <f>U42*0.8</f>
        <v>8154.4320000000007</v>
      </c>
      <c r="X42" s="16">
        <f t="shared" si="47"/>
        <v>25482.600000000002</v>
      </c>
      <c r="Y42" s="16">
        <f t="shared" si="48"/>
        <v>45225.092150170654</v>
      </c>
    </row>
    <row r="43" spans="2:25" s="28" customFormat="1" thickBot="1" x14ac:dyDescent="0.25">
      <c r="B43" s="23"/>
      <c r="C43" s="24" t="s">
        <v>30</v>
      </c>
      <c r="D43" s="25"/>
      <c r="E43" s="26">
        <f>SUM(E39:E42)</f>
        <v>4</v>
      </c>
      <c r="F43" s="27">
        <f t="shared" ref="F43:Y43" si="49">SUM(F39:F42)</f>
        <v>28248</v>
      </c>
      <c r="G43" s="27"/>
      <c r="H43" s="27">
        <f t="shared" si="49"/>
        <v>28248</v>
      </c>
      <c r="I43" s="27"/>
      <c r="J43" s="27">
        <f t="shared" si="49"/>
        <v>4844.3999999999996</v>
      </c>
      <c r="K43" s="27">
        <f t="shared" si="49"/>
        <v>0</v>
      </c>
      <c r="L43" s="27"/>
      <c r="M43" s="27">
        <f t="shared" si="49"/>
        <v>0</v>
      </c>
      <c r="N43" s="27">
        <f t="shared" si="49"/>
        <v>0</v>
      </c>
      <c r="O43" s="27"/>
      <c r="P43" s="27">
        <f t="shared" si="49"/>
        <v>3471.6000000000004</v>
      </c>
      <c r="Q43" s="27"/>
      <c r="R43" s="27">
        <f t="shared" si="49"/>
        <v>0</v>
      </c>
      <c r="S43" s="27">
        <f t="shared" si="49"/>
        <v>0</v>
      </c>
      <c r="T43" s="27">
        <f t="shared" si="49"/>
        <v>7312.8</v>
      </c>
      <c r="U43" s="27">
        <f t="shared" si="49"/>
        <v>43876.800000000003</v>
      </c>
      <c r="V43" s="27">
        <f t="shared" si="49"/>
        <v>30713.759999999998</v>
      </c>
      <c r="W43" s="27">
        <f t="shared" si="49"/>
        <v>35101.440000000002</v>
      </c>
      <c r="X43" s="27">
        <f t="shared" si="49"/>
        <v>109692</v>
      </c>
      <c r="Y43" s="27">
        <f t="shared" si="49"/>
        <v>194675.22184300341</v>
      </c>
    </row>
    <row r="44" spans="2:25" ht="29.25" x14ac:dyDescent="0.25">
      <c r="B44" s="13"/>
      <c r="C44" s="30" t="s">
        <v>63</v>
      </c>
      <c r="D44" s="18"/>
      <c r="E44" s="14"/>
      <c r="F44" s="19"/>
      <c r="G44" s="19"/>
      <c r="H44" s="19"/>
      <c r="I44" s="19"/>
      <c r="J44" s="19"/>
      <c r="K44" s="19"/>
      <c r="L44" s="21"/>
      <c r="M44" s="19"/>
      <c r="N44" s="19"/>
      <c r="O44" s="21"/>
      <c r="P44" s="19"/>
      <c r="Q44" s="19"/>
      <c r="R44" s="19"/>
      <c r="S44" s="19"/>
      <c r="T44" s="19"/>
      <c r="U44" s="19"/>
      <c r="V44" s="19"/>
      <c r="W44" s="19"/>
      <c r="X44" s="16"/>
      <c r="Y44" s="16"/>
    </row>
    <row r="45" spans="2:25" x14ac:dyDescent="0.25">
      <c r="B45" s="13">
        <v>1</v>
      </c>
      <c r="C45" s="13" t="s">
        <v>55</v>
      </c>
      <c r="D45" s="18" t="s">
        <v>64</v>
      </c>
      <c r="E45" s="14">
        <v>1</v>
      </c>
      <c r="F45" s="19">
        <v>6468</v>
      </c>
      <c r="G45" s="19"/>
      <c r="H45" s="22">
        <f t="shared" ref="H45:H48" si="50">(F45*E45)*$G$8+(F45*E45)</f>
        <v>6468</v>
      </c>
      <c r="I45" s="19">
        <v>0.25</v>
      </c>
      <c r="J45" s="19">
        <f t="shared" ref="J45:J48" si="51">H45*I45</f>
        <v>1617</v>
      </c>
      <c r="K45" s="19"/>
      <c r="L45" s="21"/>
      <c r="M45" s="19"/>
      <c r="N45" s="19"/>
      <c r="O45" s="21">
        <v>0.15</v>
      </c>
      <c r="P45" s="19">
        <f t="shared" ref="P45:P46" si="52">H45*O45</f>
        <v>970.19999999999993</v>
      </c>
      <c r="Q45" s="21"/>
      <c r="R45" s="19">
        <f t="shared" ref="R45:R46" si="53">H45*Q45</f>
        <v>0</v>
      </c>
      <c r="S45" s="19"/>
      <c r="T45" s="19">
        <f t="shared" ref="T45:T46" si="54">(H45+J45+K45+M45+N45+P45+R45+S45)*0.2</f>
        <v>1811.0400000000002</v>
      </c>
      <c r="U45" s="19">
        <f t="shared" ref="U45:U46" si="55">H45+J45+K45+M45+N45+P45+S45+R45+T45</f>
        <v>10866.240000000002</v>
      </c>
      <c r="V45" s="19">
        <f t="shared" ref="V45:V46" si="56">U45*0.7</f>
        <v>7606.3680000000004</v>
      </c>
      <c r="W45" s="19">
        <f>U45*0.8</f>
        <v>8692.992000000002</v>
      </c>
      <c r="X45" s="16">
        <f t="shared" ref="X45:X46" si="57">U45+V45+W45</f>
        <v>27165.600000000002</v>
      </c>
      <c r="Y45" s="16">
        <f t="shared" ref="Y45:Y48" si="58">(X45/29.3)*52</f>
        <v>48211.986348122868</v>
      </c>
    </row>
    <row r="46" spans="2:25" x14ac:dyDescent="0.25">
      <c r="B46" s="13">
        <v>3</v>
      </c>
      <c r="C46" s="13" t="s">
        <v>65</v>
      </c>
      <c r="D46" s="18" t="s">
        <v>66</v>
      </c>
      <c r="E46" s="14">
        <v>1</v>
      </c>
      <c r="F46" s="19">
        <v>7260</v>
      </c>
      <c r="G46" s="19"/>
      <c r="H46" s="22">
        <f t="shared" si="50"/>
        <v>7260</v>
      </c>
      <c r="I46" s="19">
        <v>0.08</v>
      </c>
      <c r="J46" s="19">
        <f t="shared" si="51"/>
        <v>580.80000000000007</v>
      </c>
      <c r="K46" s="19"/>
      <c r="L46" s="21"/>
      <c r="M46" s="19"/>
      <c r="N46" s="19"/>
      <c r="O46" s="21">
        <v>0.05</v>
      </c>
      <c r="P46" s="19">
        <f t="shared" si="52"/>
        <v>363</v>
      </c>
      <c r="Q46" s="21"/>
      <c r="R46" s="19">
        <f t="shared" si="53"/>
        <v>0</v>
      </c>
      <c r="S46" s="19"/>
      <c r="T46" s="19">
        <f t="shared" si="54"/>
        <v>1640.76</v>
      </c>
      <c r="U46" s="19">
        <f t="shared" si="55"/>
        <v>9844.56</v>
      </c>
      <c r="V46" s="19">
        <f t="shared" si="56"/>
        <v>6891.1919999999991</v>
      </c>
      <c r="W46" s="19">
        <f>U46*0.8</f>
        <v>7875.6480000000001</v>
      </c>
      <c r="X46" s="16">
        <f t="shared" si="57"/>
        <v>24611.4</v>
      </c>
      <c r="Y46" s="16">
        <f t="shared" si="58"/>
        <v>43678.935153583618</v>
      </c>
    </row>
    <row r="47" spans="2:25" x14ac:dyDescent="0.25">
      <c r="B47" s="13">
        <v>2</v>
      </c>
      <c r="C47" s="13" t="s">
        <v>59</v>
      </c>
      <c r="D47" s="18" t="s">
        <v>127</v>
      </c>
      <c r="E47" s="14">
        <v>1</v>
      </c>
      <c r="F47" s="19">
        <v>7260</v>
      </c>
      <c r="G47" s="19"/>
      <c r="H47" s="22">
        <f>(F47*E47)*$G$8+(F47*E47)</f>
        <v>7260</v>
      </c>
      <c r="I47" s="19"/>
      <c r="J47" s="19">
        <f>H47*I47</f>
        <v>0</v>
      </c>
      <c r="K47" s="19"/>
      <c r="L47" s="21"/>
      <c r="M47" s="19"/>
      <c r="N47" s="19"/>
      <c r="O47" s="21">
        <v>0.05</v>
      </c>
      <c r="P47" s="19">
        <f>H47*O47</f>
        <v>363</v>
      </c>
      <c r="Q47" s="21"/>
      <c r="R47" s="19">
        <f>H47*Q47</f>
        <v>0</v>
      </c>
      <c r="S47" s="19"/>
      <c r="T47" s="19">
        <f>(H47+J47+K47+M47+N47+P47+R47+S47)*0.2</f>
        <v>1524.6000000000001</v>
      </c>
      <c r="U47" s="19">
        <f>H47+J47+K47+M47+N47+P47+S47+R47+T47</f>
        <v>9147.6</v>
      </c>
      <c r="V47" s="19">
        <f>U47*0.7</f>
        <v>6403.32</v>
      </c>
      <c r="W47" s="19">
        <f>U47*0.8</f>
        <v>7318.0800000000008</v>
      </c>
      <c r="X47" s="16">
        <f>U47+V47+W47</f>
        <v>22869</v>
      </c>
      <c r="Y47" s="16">
        <f t="shared" si="58"/>
        <v>40586.621160409559</v>
      </c>
    </row>
    <row r="48" spans="2:25" ht="15.75" thickBot="1" x14ac:dyDescent="0.3">
      <c r="B48" s="13"/>
      <c r="C48" s="36" t="s">
        <v>61</v>
      </c>
      <c r="D48" s="50" t="s">
        <v>67</v>
      </c>
      <c r="E48" s="14">
        <v>1</v>
      </c>
      <c r="F48" s="39">
        <v>7260</v>
      </c>
      <c r="G48" s="19"/>
      <c r="H48" s="22">
        <f t="shared" si="50"/>
        <v>7260</v>
      </c>
      <c r="I48" s="19">
        <v>0.15</v>
      </c>
      <c r="J48" s="19">
        <f t="shared" si="51"/>
        <v>1089</v>
      </c>
      <c r="K48" s="19"/>
      <c r="L48" s="21"/>
      <c r="M48" s="19"/>
      <c r="N48" s="19"/>
      <c r="O48" s="21">
        <v>0.05</v>
      </c>
      <c r="P48" s="19">
        <f>H48*O48</f>
        <v>363</v>
      </c>
      <c r="Q48" s="21"/>
      <c r="R48" s="19"/>
      <c r="S48" s="19"/>
      <c r="T48" s="19">
        <f>(H48+J48+K48+M48+N48+P48+R48+S48)*0.2</f>
        <v>1742.4</v>
      </c>
      <c r="U48" s="19">
        <f>H48+J48+K48+M48+N48+P48+S48+R48+T48</f>
        <v>10454.4</v>
      </c>
      <c r="V48" s="19">
        <f>U48*0.7</f>
        <v>7318.079999999999</v>
      </c>
      <c r="W48" s="19">
        <f>U48*0.8</f>
        <v>8363.52</v>
      </c>
      <c r="X48" s="16">
        <f>U48+V48+W48</f>
        <v>26136</v>
      </c>
      <c r="Y48" s="16">
        <f t="shared" si="58"/>
        <v>46384.709897610919</v>
      </c>
    </row>
    <row r="49" spans="2:25" s="28" customFormat="1" thickBot="1" x14ac:dyDescent="0.25">
      <c r="B49" s="23"/>
      <c r="C49" s="24" t="s">
        <v>30</v>
      </c>
      <c r="D49" s="25"/>
      <c r="E49" s="26">
        <f>SUM(E45:E48)</f>
        <v>4</v>
      </c>
      <c r="F49" s="27">
        <f t="shared" ref="F49:Y49" si="59">SUM(F45:F48)</f>
        <v>28248</v>
      </c>
      <c r="G49" s="27"/>
      <c r="H49" s="27">
        <f t="shared" si="59"/>
        <v>28248</v>
      </c>
      <c r="I49" s="27"/>
      <c r="J49" s="27">
        <f t="shared" si="59"/>
        <v>3286.8</v>
      </c>
      <c r="K49" s="27">
        <f t="shared" si="59"/>
        <v>0</v>
      </c>
      <c r="L49" s="27"/>
      <c r="M49" s="27">
        <f t="shared" si="59"/>
        <v>0</v>
      </c>
      <c r="N49" s="27">
        <f t="shared" si="59"/>
        <v>0</v>
      </c>
      <c r="O49" s="27"/>
      <c r="P49" s="27">
        <f t="shared" si="59"/>
        <v>2059.1999999999998</v>
      </c>
      <c r="Q49" s="27"/>
      <c r="R49" s="27">
        <f t="shared" si="59"/>
        <v>0</v>
      </c>
      <c r="S49" s="27">
        <f t="shared" si="59"/>
        <v>0</v>
      </c>
      <c r="T49" s="27">
        <f t="shared" si="59"/>
        <v>6718.8000000000011</v>
      </c>
      <c r="U49" s="27">
        <f t="shared" si="59"/>
        <v>40312.800000000003</v>
      </c>
      <c r="V49" s="27">
        <f t="shared" si="59"/>
        <v>28218.959999999995</v>
      </c>
      <c r="W49" s="27">
        <f t="shared" si="59"/>
        <v>32250.240000000005</v>
      </c>
      <c r="X49" s="27">
        <f t="shared" si="59"/>
        <v>100782</v>
      </c>
      <c r="Y49" s="27">
        <f t="shared" si="59"/>
        <v>178862.25255972697</v>
      </c>
    </row>
    <row r="50" spans="2:25" ht="29.25" x14ac:dyDescent="0.25">
      <c r="B50" s="13"/>
      <c r="C50" s="30" t="s">
        <v>68</v>
      </c>
      <c r="D50" s="18"/>
      <c r="E50" s="14"/>
      <c r="F50" s="19"/>
      <c r="G50" s="19"/>
      <c r="H50" s="19"/>
      <c r="I50" s="19"/>
      <c r="J50" s="19"/>
      <c r="K50" s="19"/>
      <c r="L50" s="21"/>
      <c r="M50" s="19"/>
      <c r="N50" s="19"/>
      <c r="O50" s="21"/>
      <c r="P50" s="19"/>
      <c r="Q50" s="19"/>
      <c r="R50" s="19"/>
      <c r="S50" s="19"/>
      <c r="T50" s="19"/>
      <c r="U50" s="19"/>
      <c r="V50" s="19"/>
      <c r="W50" s="19"/>
      <c r="X50" s="16"/>
      <c r="Y50" s="16"/>
    </row>
    <row r="51" spans="2:25" ht="15.75" thickBot="1" x14ac:dyDescent="0.3">
      <c r="B51" s="13">
        <v>1</v>
      </c>
      <c r="C51" s="13" t="s">
        <v>65</v>
      </c>
      <c r="D51" s="18" t="s">
        <v>69</v>
      </c>
      <c r="E51" s="14">
        <v>1</v>
      </c>
      <c r="F51" s="19">
        <v>7260</v>
      </c>
      <c r="G51" s="19"/>
      <c r="H51" s="22">
        <f t="shared" ref="H51" si="60">(F51*E51)*$G$8+(F51*E51)</f>
        <v>7260</v>
      </c>
      <c r="I51" s="19">
        <v>0.12</v>
      </c>
      <c r="J51" s="19">
        <f t="shared" ref="J51" si="61">H51*I51</f>
        <v>871.19999999999993</v>
      </c>
      <c r="K51" s="19"/>
      <c r="L51" s="21"/>
      <c r="M51" s="19"/>
      <c r="N51" s="19">
        <f>H51*0.25</f>
        <v>1815</v>
      </c>
      <c r="O51" s="21">
        <v>0.2</v>
      </c>
      <c r="P51" s="19">
        <f t="shared" ref="P51" si="62">H51*O51</f>
        <v>1452</v>
      </c>
      <c r="Q51" s="21"/>
      <c r="R51" s="19">
        <f t="shared" ref="R51" si="63">H51*Q51</f>
        <v>0</v>
      </c>
      <c r="S51" s="19"/>
      <c r="T51" s="19">
        <f t="shared" ref="T51" si="64">(H51+J51+K51+M51+N51+P51+R51+S51)*0.2</f>
        <v>2279.6400000000003</v>
      </c>
      <c r="U51" s="19">
        <f t="shared" ref="U51" si="65">H51+J51+K51+M51+N51+P51+S51+R51+T51</f>
        <v>13677.84</v>
      </c>
      <c r="V51" s="19">
        <f t="shared" ref="V51" si="66">U51*0.7</f>
        <v>9574.4879999999994</v>
      </c>
      <c r="W51" s="19">
        <f>U51*0.8</f>
        <v>10942.272000000001</v>
      </c>
      <c r="X51" s="16">
        <f t="shared" ref="X51" si="67">U51+V51+W51</f>
        <v>34194.600000000006</v>
      </c>
      <c r="Y51" s="16">
        <f t="shared" ref="Y51" si="68">(X51/29.3)*52</f>
        <v>60686.662116040963</v>
      </c>
    </row>
    <row r="52" spans="2:25" s="28" customFormat="1" thickBot="1" x14ac:dyDescent="0.25">
      <c r="B52" s="23"/>
      <c r="C52" s="24" t="s">
        <v>30</v>
      </c>
      <c r="D52" s="25"/>
      <c r="E52" s="26">
        <f>SUM(E51:E51)</f>
        <v>1</v>
      </c>
      <c r="F52" s="27">
        <f t="shared" ref="F52:Y52" si="69">SUM(F51:F51)</f>
        <v>7260</v>
      </c>
      <c r="G52" s="27"/>
      <c r="H52" s="27">
        <f t="shared" si="69"/>
        <v>7260</v>
      </c>
      <c r="I52" s="27"/>
      <c r="J52" s="27">
        <f t="shared" si="69"/>
        <v>871.19999999999993</v>
      </c>
      <c r="K52" s="27">
        <f t="shared" si="69"/>
        <v>0</v>
      </c>
      <c r="L52" s="27"/>
      <c r="M52" s="27">
        <f t="shared" si="69"/>
        <v>0</v>
      </c>
      <c r="N52" s="27">
        <f t="shared" si="69"/>
        <v>1815</v>
      </c>
      <c r="O52" s="27"/>
      <c r="P52" s="27">
        <f t="shared" si="69"/>
        <v>1452</v>
      </c>
      <c r="Q52" s="27"/>
      <c r="R52" s="27">
        <f t="shared" si="69"/>
        <v>0</v>
      </c>
      <c r="S52" s="27">
        <f t="shared" si="69"/>
        <v>0</v>
      </c>
      <c r="T52" s="27">
        <f t="shared" si="69"/>
        <v>2279.6400000000003</v>
      </c>
      <c r="U52" s="27">
        <f t="shared" si="69"/>
        <v>13677.84</v>
      </c>
      <c r="V52" s="27">
        <f t="shared" si="69"/>
        <v>9574.4879999999994</v>
      </c>
      <c r="W52" s="27">
        <f t="shared" si="69"/>
        <v>10942.272000000001</v>
      </c>
      <c r="X52" s="27">
        <f t="shared" si="69"/>
        <v>34194.600000000006</v>
      </c>
      <c r="Y52" s="27">
        <f t="shared" si="69"/>
        <v>60686.662116040963</v>
      </c>
    </row>
    <row r="53" spans="2:25" ht="29.25" x14ac:dyDescent="0.25">
      <c r="B53" s="13"/>
      <c r="C53" s="30" t="s">
        <v>70</v>
      </c>
      <c r="D53" s="18"/>
      <c r="E53" s="14"/>
      <c r="F53" s="19"/>
      <c r="G53" s="19"/>
      <c r="H53" s="19"/>
      <c r="I53" s="19"/>
      <c r="J53" s="19"/>
      <c r="K53" s="19"/>
      <c r="L53" s="21"/>
      <c r="M53" s="19"/>
      <c r="N53" s="19"/>
      <c r="O53" s="21"/>
      <c r="P53" s="19"/>
      <c r="Q53" s="19"/>
      <c r="R53" s="19"/>
      <c r="S53" s="19"/>
      <c r="T53" s="19"/>
      <c r="U53" s="19"/>
      <c r="V53" s="19"/>
      <c r="W53" s="19"/>
      <c r="X53" s="16"/>
      <c r="Y53" s="16"/>
    </row>
    <row r="54" spans="2:25" ht="15.75" thickBot="1" x14ac:dyDescent="0.3">
      <c r="B54" s="13">
        <v>1</v>
      </c>
      <c r="C54" s="13" t="s">
        <v>65</v>
      </c>
      <c r="D54" s="18" t="s">
        <v>71</v>
      </c>
      <c r="E54" s="14">
        <v>0.5</v>
      </c>
      <c r="F54" s="19">
        <v>7260</v>
      </c>
      <c r="G54" s="19"/>
      <c r="H54" s="22">
        <f t="shared" ref="H54" si="70">(F54*E54)*$G$8+(F54*E54)</f>
        <v>3630</v>
      </c>
      <c r="I54" s="19">
        <v>0.08</v>
      </c>
      <c r="J54" s="19">
        <f t="shared" ref="J54" si="71">H54*I54</f>
        <v>290.40000000000003</v>
      </c>
      <c r="K54" s="19"/>
      <c r="L54" s="21"/>
      <c r="M54" s="19"/>
      <c r="N54" s="19">
        <f>H54*0.25</f>
        <v>907.5</v>
      </c>
      <c r="O54" s="21">
        <v>0.2</v>
      </c>
      <c r="P54" s="19">
        <f t="shared" ref="P54" si="72">H54*O54</f>
        <v>726</v>
      </c>
      <c r="Q54" s="21"/>
      <c r="R54" s="19">
        <f t="shared" ref="R54" si="73">H54*Q54</f>
        <v>0</v>
      </c>
      <c r="S54" s="19"/>
      <c r="T54" s="19">
        <f t="shared" ref="T54" si="74">(H54+J54+K54+M54+N54+P54+R54+S54)*0.2</f>
        <v>1110.78</v>
      </c>
      <c r="U54" s="19">
        <f t="shared" ref="U54" si="75">H54+J54+K54+M54+N54+P54+S54+R54+T54</f>
        <v>6664.6799999999994</v>
      </c>
      <c r="V54" s="19">
        <f t="shared" ref="V54" si="76">U54*0.7</f>
        <v>4665.2759999999989</v>
      </c>
      <c r="W54" s="19">
        <f>U54*0.8</f>
        <v>5331.7439999999997</v>
      </c>
      <c r="X54" s="16">
        <f t="shared" ref="X54" si="77">U54+V54+W54</f>
        <v>16661.699999999997</v>
      </c>
      <c r="Y54" s="16">
        <f t="shared" ref="Y54" si="78">(X54/29.3)*52</f>
        <v>29570.252559726956</v>
      </c>
    </row>
    <row r="55" spans="2:25" s="28" customFormat="1" thickBot="1" x14ac:dyDescent="0.25">
      <c r="B55" s="23"/>
      <c r="C55" s="24" t="s">
        <v>30</v>
      </c>
      <c r="D55" s="25"/>
      <c r="E55" s="26">
        <f>SUM(E54:E54)</f>
        <v>0.5</v>
      </c>
      <c r="F55" s="27">
        <f t="shared" ref="F55:Y55" si="79">SUM(F54:F54)</f>
        <v>7260</v>
      </c>
      <c r="G55" s="27"/>
      <c r="H55" s="27">
        <f t="shared" si="79"/>
        <v>3630</v>
      </c>
      <c r="I55" s="27"/>
      <c r="J55" s="27">
        <f t="shared" si="79"/>
        <v>290.40000000000003</v>
      </c>
      <c r="K55" s="27">
        <f t="shared" si="79"/>
        <v>0</v>
      </c>
      <c r="L55" s="27"/>
      <c r="M55" s="27">
        <f t="shared" si="79"/>
        <v>0</v>
      </c>
      <c r="N55" s="27">
        <f t="shared" si="79"/>
        <v>907.5</v>
      </c>
      <c r="O55" s="27"/>
      <c r="P55" s="27">
        <f t="shared" si="79"/>
        <v>726</v>
      </c>
      <c r="Q55" s="27"/>
      <c r="R55" s="27">
        <f t="shared" si="79"/>
        <v>0</v>
      </c>
      <c r="S55" s="27">
        <f t="shared" si="79"/>
        <v>0</v>
      </c>
      <c r="T55" s="27">
        <f t="shared" si="79"/>
        <v>1110.78</v>
      </c>
      <c r="U55" s="27">
        <f t="shared" si="79"/>
        <v>6664.6799999999994</v>
      </c>
      <c r="V55" s="27">
        <f t="shared" si="79"/>
        <v>4665.2759999999989</v>
      </c>
      <c r="W55" s="27">
        <f t="shared" si="79"/>
        <v>5331.7439999999997</v>
      </c>
      <c r="X55" s="27">
        <f t="shared" si="79"/>
        <v>16661.699999999997</v>
      </c>
      <c r="Y55" s="27">
        <f t="shared" si="79"/>
        <v>29570.252559726956</v>
      </c>
    </row>
    <row r="56" spans="2:25" x14ac:dyDescent="0.25">
      <c r="B56" s="13"/>
      <c r="C56" s="30" t="s">
        <v>72</v>
      </c>
      <c r="D56" s="18"/>
      <c r="E56" s="14"/>
      <c r="F56" s="19"/>
      <c r="G56" s="19"/>
      <c r="H56" s="19"/>
      <c r="I56" s="19"/>
      <c r="J56" s="19"/>
      <c r="K56" s="19"/>
      <c r="L56" s="21"/>
      <c r="M56" s="19"/>
      <c r="N56" s="19"/>
      <c r="O56" s="21"/>
      <c r="P56" s="19"/>
      <c r="Q56" s="19"/>
      <c r="R56" s="19"/>
      <c r="S56" s="19"/>
      <c r="T56" s="19"/>
      <c r="U56" s="19"/>
      <c r="V56" s="19"/>
      <c r="W56" s="19"/>
      <c r="X56" s="16"/>
      <c r="Y56" s="16"/>
    </row>
    <row r="57" spans="2:25" ht="15.75" thickBot="1" x14ac:dyDescent="0.3">
      <c r="B57" s="13">
        <v>1</v>
      </c>
      <c r="C57" s="13" t="s">
        <v>73</v>
      </c>
      <c r="D57" s="18" t="s">
        <v>37</v>
      </c>
      <c r="E57" s="14">
        <v>1</v>
      </c>
      <c r="F57" s="19">
        <v>6468</v>
      </c>
      <c r="G57" s="19"/>
      <c r="H57" s="22">
        <f t="shared" ref="H57" si="80">(F57*E57)*$G$8+(F57*E57)</f>
        <v>6468</v>
      </c>
      <c r="I57" s="19">
        <v>0.2</v>
      </c>
      <c r="J57" s="19">
        <f t="shared" ref="J57" si="81">H57*I57</f>
        <v>1293.6000000000001</v>
      </c>
      <c r="K57" s="19"/>
      <c r="L57" s="21"/>
      <c r="M57" s="19"/>
      <c r="N57" s="19"/>
      <c r="O57" s="21">
        <v>0.05</v>
      </c>
      <c r="P57" s="19">
        <f t="shared" ref="P57" si="82">H57*O57</f>
        <v>323.40000000000003</v>
      </c>
      <c r="Q57" s="21"/>
      <c r="R57" s="19">
        <f t="shared" ref="R57" si="83">H57*Q57</f>
        <v>0</v>
      </c>
      <c r="S57" s="19"/>
      <c r="T57" s="19">
        <f t="shared" ref="T57" si="84">(H57+J57+K57+M57+N57+P57+R57+S57)*0.2</f>
        <v>1617</v>
      </c>
      <c r="U57" s="19">
        <f t="shared" ref="U57" si="85">H57+J57+K57+M57+N57+P57+S57+R57+T57</f>
        <v>9702</v>
      </c>
      <c r="V57" s="19">
        <f t="shared" ref="V57" si="86">U57*0.7</f>
        <v>6791.4</v>
      </c>
      <c r="W57" s="19">
        <f>U57*0.8</f>
        <v>7761.6</v>
      </c>
      <c r="X57" s="16">
        <f>U57+V57+W57</f>
        <v>24255</v>
      </c>
      <c r="Y57" s="16">
        <f t="shared" ref="Y57" si="87">(X57/29.3)*52</f>
        <v>43046.416382252559</v>
      </c>
    </row>
    <row r="58" spans="2:25" s="28" customFormat="1" thickBot="1" x14ac:dyDescent="0.25">
      <c r="B58" s="23"/>
      <c r="C58" s="24" t="s">
        <v>30</v>
      </c>
      <c r="D58" s="25"/>
      <c r="E58" s="26">
        <f>SUM(E57:E57)</f>
        <v>1</v>
      </c>
      <c r="F58" s="27">
        <f t="shared" ref="F58:Y58" si="88">SUM(F57:F57)</f>
        <v>6468</v>
      </c>
      <c r="G58" s="27"/>
      <c r="H58" s="27">
        <f t="shared" si="88"/>
        <v>6468</v>
      </c>
      <c r="I58" s="27"/>
      <c r="J58" s="27">
        <f t="shared" si="88"/>
        <v>1293.6000000000001</v>
      </c>
      <c r="K58" s="27">
        <f t="shared" si="88"/>
        <v>0</v>
      </c>
      <c r="L58" s="27"/>
      <c r="M58" s="27">
        <f t="shared" si="88"/>
        <v>0</v>
      </c>
      <c r="N58" s="27">
        <f t="shared" si="88"/>
        <v>0</v>
      </c>
      <c r="O58" s="27"/>
      <c r="P58" s="27">
        <f t="shared" si="88"/>
        <v>323.40000000000003</v>
      </c>
      <c r="Q58" s="27"/>
      <c r="R58" s="27">
        <f t="shared" si="88"/>
        <v>0</v>
      </c>
      <c r="S58" s="27">
        <f t="shared" si="88"/>
        <v>0</v>
      </c>
      <c r="T58" s="27">
        <f t="shared" si="88"/>
        <v>1617</v>
      </c>
      <c r="U58" s="27">
        <f t="shared" si="88"/>
        <v>9702</v>
      </c>
      <c r="V58" s="27">
        <f t="shared" si="88"/>
        <v>6791.4</v>
      </c>
      <c r="W58" s="27">
        <f t="shared" si="88"/>
        <v>7761.6</v>
      </c>
      <c r="X58" s="27">
        <f t="shared" si="88"/>
        <v>24255</v>
      </c>
      <c r="Y58" s="27">
        <f t="shared" si="88"/>
        <v>43046.416382252559</v>
      </c>
    </row>
    <row r="59" spans="2:25" s="28" customFormat="1" ht="28.5" x14ac:dyDescent="0.2">
      <c r="B59" s="81"/>
      <c r="C59" s="84" t="s">
        <v>132</v>
      </c>
      <c r="D59" s="85"/>
      <c r="E59" s="86">
        <f>E58+E55+E52+E49+E43+E37+E34+E28+E12</f>
        <v>28</v>
      </c>
      <c r="F59" s="82">
        <f t="shared" ref="F59:Y59" si="89">F58+F55+F52+F49+F43+F37+F34+F28+F12</f>
        <v>195506</v>
      </c>
      <c r="G59" s="82">
        <f t="shared" si="89"/>
        <v>0</v>
      </c>
      <c r="H59" s="82">
        <f t="shared" si="89"/>
        <v>157380</v>
      </c>
      <c r="I59" s="82">
        <f t="shared" si="89"/>
        <v>0</v>
      </c>
      <c r="J59" s="82">
        <f t="shared" si="89"/>
        <v>17452.519999999997</v>
      </c>
      <c r="K59" s="82">
        <f t="shared" si="89"/>
        <v>621.40000000000009</v>
      </c>
      <c r="L59" s="82">
        <f t="shared" si="89"/>
        <v>0</v>
      </c>
      <c r="M59" s="82">
        <f t="shared" si="89"/>
        <v>0</v>
      </c>
      <c r="N59" s="82">
        <f t="shared" si="89"/>
        <v>9872</v>
      </c>
      <c r="O59" s="82">
        <f t="shared" si="89"/>
        <v>0</v>
      </c>
      <c r="P59" s="82">
        <f t="shared" si="89"/>
        <v>14430.350000000002</v>
      </c>
      <c r="Q59" s="82">
        <f t="shared" si="89"/>
        <v>0</v>
      </c>
      <c r="R59" s="82">
        <f t="shared" si="89"/>
        <v>0</v>
      </c>
      <c r="S59" s="82">
        <f t="shared" si="89"/>
        <v>0</v>
      </c>
      <c r="T59" s="82">
        <f t="shared" si="89"/>
        <v>39951.254000000001</v>
      </c>
      <c r="U59" s="82">
        <f t="shared" si="89"/>
        <v>239707.52399999998</v>
      </c>
      <c r="V59" s="82">
        <f t="shared" si="89"/>
        <v>167795.26679999998</v>
      </c>
      <c r="W59" s="82">
        <f t="shared" si="89"/>
        <v>191766.01919999998</v>
      </c>
      <c r="X59" s="82">
        <f t="shared" si="89"/>
        <v>599268.81000000006</v>
      </c>
      <c r="Y59" s="82">
        <f t="shared" si="89"/>
        <v>1063548.7412969281</v>
      </c>
    </row>
    <row r="60" spans="2:25" ht="29.25" x14ac:dyDescent="0.25">
      <c r="B60" s="13"/>
      <c r="C60" s="30" t="s">
        <v>74</v>
      </c>
      <c r="D60" s="18"/>
      <c r="E60" s="14"/>
      <c r="F60" s="19"/>
      <c r="G60" s="19"/>
      <c r="H60" s="19"/>
      <c r="I60" s="19"/>
      <c r="J60" s="19"/>
      <c r="K60" s="19"/>
      <c r="L60" s="21"/>
      <c r="M60" s="19"/>
      <c r="N60" s="19"/>
      <c r="O60" s="21"/>
      <c r="P60" s="19"/>
      <c r="Q60" s="19"/>
      <c r="R60" s="19"/>
      <c r="S60" s="19"/>
      <c r="T60" s="19"/>
      <c r="U60" s="19"/>
      <c r="V60" s="19"/>
      <c r="W60" s="19"/>
      <c r="X60" s="16"/>
      <c r="Y60" s="16"/>
    </row>
    <row r="61" spans="2:25" x14ac:dyDescent="0.25">
      <c r="B61" s="13">
        <f>B10+1</f>
        <v>2</v>
      </c>
      <c r="C61" s="13" t="s">
        <v>75</v>
      </c>
      <c r="D61" s="18" t="s">
        <v>76</v>
      </c>
      <c r="E61" s="14">
        <v>1</v>
      </c>
      <c r="F61" s="19">
        <v>5834</v>
      </c>
      <c r="G61" s="19"/>
      <c r="H61" s="20">
        <f>(F61*E61)*$G$8+(F61*E61)</f>
        <v>5834</v>
      </c>
      <c r="I61" s="19">
        <v>0.25</v>
      </c>
      <c r="J61" s="19">
        <f>H61*I61</f>
        <v>1458.5</v>
      </c>
      <c r="K61" s="19"/>
      <c r="L61" s="19"/>
      <c r="M61" s="19"/>
      <c r="N61" s="19"/>
      <c r="O61" s="21">
        <v>0.05</v>
      </c>
      <c r="P61" s="19">
        <f t="shared" ref="P61" si="90">H61*O61</f>
        <v>291.7</v>
      </c>
      <c r="Q61" s="21">
        <v>0.2</v>
      </c>
      <c r="R61" s="19">
        <f>H61*Q61</f>
        <v>1166.8</v>
      </c>
      <c r="S61" s="19"/>
      <c r="T61" s="22">
        <f t="shared" ref="T61:T91" si="91">(H61+J61+K61+M61+N61+P61+R61+S61)*0.2</f>
        <v>1750.2</v>
      </c>
      <c r="U61" s="22">
        <f>H61+J61+K61+M61+N61+P61+R61+T61</f>
        <v>10501.2</v>
      </c>
      <c r="V61" s="19">
        <f t="shared" ref="V61:V91" si="92">U61*0.7</f>
        <v>7350.84</v>
      </c>
      <c r="W61" s="19">
        <f t="shared" ref="W61:W91" si="93">U61*0.8</f>
        <v>8400.9600000000009</v>
      </c>
      <c r="X61" s="16">
        <f t="shared" ref="X61:X91" si="94">U61+V61+W61</f>
        <v>26253</v>
      </c>
      <c r="Y61" s="16">
        <f>(X61/29.3)*15</f>
        <v>13440.102389078498</v>
      </c>
    </row>
    <row r="62" spans="2:25" x14ac:dyDescent="0.25">
      <c r="B62" s="13">
        <f>B61+1</f>
        <v>3</v>
      </c>
      <c r="C62" s="13" t="s">
        <v>77</v>
      </c>
      <c r="D62" s="18" t="s">
        <v>78</v>
      </c>
      <c r="E62" s="14">
        <v>1</v>
      </c>
      <c r="F62" s="19">
        <v>5834</v>
      </c>
      <c r="G62" s="19"/>
      <c r="H62" s="20">
        <f>(F62*E62)*$G$8+(F62*E62)</f>
        <v>5834</v>
      </c>
      <c r="I62" s="19">
        <v>0.15</v>
      </c>
      <c r="J62" s="19">
        <f>H62*I62</f>
        <v>875.1</v>
      </c>
      <c r="K62" s="19"/>
      <c r="L62" s="19"/>
      <c r="M62" s="19"/>
      <c r="N62" s="19"/>
      <c r="O62" s="21">
        <v>0.1</v>
      </c>
      <c r="P62" s="19">
        <f>H62*O62</f>
        <v>583.4</v>
      </c>
      <c r="Q62" s="21">
        <v>0.2</v>
      </c>
      <c r="R62" s="19">
        <f>H62*Q62</f>
        <v>1166.8</v>
      </c>
      <c r="S62" s="19"/>
      <c r="T62" s="22">
        <f t="shared" si="91"/>
        <v>1691.86</v>
      </c>
      <c r="U62" s="22">
        <f>H62+J62+K62+M62+N62+P62+R62+T62</f>
        <v>10151.16</v>
      </c>
      <c r="V62" s="19">
        <f t="shared" si="92"/>
        <v>7105.8119999999999</v>
      </c>
      <c r="W62" s="19">
        <f t="shared" si="93"/>
        <v>8120.9279999999999</v>
      </c>
      <c r="X62" s="16">
        <f t="shared" si="94"/>
        <v>25377.9</v>
      </c>
      <c r="Y62" s="16">
        <f t="shared" ref="Y62:Y91" si="95">(X62/29.3)*15</f>
        <v>12992.098976109215</v>
      </c>
    </row>
    <row r="63" spans="2:25" x14ac:dyDescent="0.25">
      <c r="B63" s="13">
        <f>B14+1</f>
        <v>2</v>
      </c>
      <c r="C63" s="13" t="s">
        <v>79</v>
      </c>
      <c r="D63" s="18" t="s">
        <v>80</v>
      </c>
      <c r="E63" s="14">
        <v>1</v>
      </c>
      <c r="F63" s="19">
        <v>4768</v>
      </c>
      <c r="G63" s="19"/>
      <c r="H63" s="20">
        <f>(F63*E63)*$G$8+(F63*E63)</f>
        <v>4768</v>
      </c>
      <c r="I63" s="19">
        <v>0.1</v>
      </c>
      <c r="J63" s="19">
        <f>H63*I63</f>
        <v>476.8</v>
      </c>
      <c r="K63" s="19"/>
      <c r="L63" s="19"/>
      <c r="M63" s="19"/>
      <c r="N63" s="19"/>
      <c r="O63" s="21">
        <v>0.05</v>
      </c>
      <c r="P63" s="19">
        <f>H63*O63</f>
        <v>238.4</v>
      </c>
      <c r="Q63" s="21">
        <v>0.2</v>
      </c>
      <c r="R63" s="19">
        <f>H63*Q63</f>
        <v>953.6</v>
      </c>
      <c r="S63" s="19"/>
      <c r="T63" s="19">
        <f t="shared" si="91"/>
        <v>1287.3600000000001</v>
      </c>
      <c r="U63" s="19">
        <f t="shared" ref="U63:U70" si="96">H63+J63+K63+M63+N63+P63+S63+R63+T63</f>
        <v>7724.16</v>
      </c>
      <c r="V63" s="19">
        <f t="shared" si="92"/>
        <v>5406.9119999999994</v>
      </c>
      <c r="W63" s="19">
        <f t="shared" si="93"/>
        <v>6179.3280000000004</v>
      </c>
      <c r="X63" s="16">
        <f t="shared" si="94"/>
        <v>19310.400000000001</v>
      </c>
      <c r="Y63" s="16">
        <f t="shared" si="95"/>
        <v>9885.8703071672353</v>
      </c>
    </row>
    <row r="64" spans="2:25" x14ac:dyDescent="0.25">
      <c r="B64" s="13">
        <f>B62+1</f>
        <v>4</v>
      </c>
      <c r="C64" s="13" t="s">
        <v>81</v>
      </c>
      <c r="D64" s="18" t="s">
        <v>80</v>
      </c>
      <c r="E64" s="14">
        <v>0.5</v>
      </c>
      <c r="F64" s="19">
        <v>5518</v>
      </c>
      <c r="G64" s="19"/>
      <c r="H64" s="20">
        <f t="shared" ref="H64:H68" si="97">(F64*E64)*$G$8+(F64*E64)</f>
        <v>2759</v>
      </c>
      <c r="I64" s="19"/>
      <c r="J64" s="19"/>
      <c r="K64" s="19"/>
      <c r="L64" s="19"/>
      <c r="M64" s="19"/>
      <c r="N64" s="19"/>
      <c r="O64" s="21"/>
      <c r="P64" s="19"/>
      <c r="Q64" s="21"/>
      <c r="R64" s="19">
        <f>H64*Q64</f>
        <v>0</v>
      </c>
      <c r="S64" s="19"/>
      <c r="T64" s="22">
        <f t="shared" si="91"/>
        <v>551.80000000000007</v>
      </c>
      <c r="U64" s="19">
        <f t="shared" si="96"/>
        <v>3310.8</v>
      </c>
      <c r="V64" s="19">
        <f t="shared" si="92"/>
        <v>2317.56</v>
      </c>
      <c r="W64" s="19">
        <f t="shared" si="93"/>
        <v>2648.6400000000003</v>
      </c>
      <c r="X64" s="16">
        <f t="shared" si="94"/>
        <v>8277</v>
      </c>
      <c r="Y64" s="16">
        <f t="shared" si="95"/>
        <v>4237.3720136518768</v>
      </c>
    </row>
    <row r="65" spans="2:25" x14ac:dyDescent="0.25">
      <c r="B65" s="13">
        <f>B63+1</f>
        <v>3</v>
      </c>
      <c r="C65" s="13" t="s">
        <v>81</v>
      </c>
      <c r="D65" s="18"/>
      <c r="E65" s="14">
        <v>0.5</v>
      </c>
      <c r="F65" s="19">
        <v>5518</v>
      </c>
      <c r="G65" s="19"/>
      <c r="H65" s="20">
        <f t="shared" si="97"/>
        <v>2759</v>
      </c>
      <c r="I65" s="19"/>
      <c r="J65" s="19"/>
      <c r="K65" s="19"/>
      <c r="L65" s="19"/>
      <c r="M65" s="19"/>
      <c r="N65" s="19"/>
      <c r="O65" s="21"/>
      <c r="P65" s="19"/>
      <c r="Q65" s="21"/>
      <c r="R65" s="19">
        <f>H65*Q65</f>
        <v>0</v>
      </c>
      <c r="S65" s="19"/>
      <c r="T65" s="22">
        <f t="shared" si="91"/>
        <v>551.80000000000007</v>
      </c>
      <c r="U65" s="19">
        <f t="shared" si="96"/>
        <v>3310.8</v>
      </c>
      <c r="V65" s="19">
        <f t="shared" si="92"/>
        <v>2317.56</v>
      </c>
      <c r="W65" s="19">
        <f t="shared" si="93"/>
        <v>2648.6400000000003</v>
      </c>
      <c r="X65" s="16">
        <f t="shared" si="94"/>
        <v>8277</v>
      </c>
      <c r="Y65" s="16">
        <f t="shared" si="95"/>
        <v>4237.3720136518768</v>
      </c>
    </row>
    <row r="66" spans="2:25" x14ac:dyDescent="0.25">
      <c r="B66" s="13">
        <f>B64+1</f>
        <v>5</v>
      </c>
      <c r="C66" s="13" t="s">
        <v>82</v>
      </c>
      <c r="D66" s="18" t="s">
        <v>83</v>
      </c>
      <c r="E66" s="14">
        <v>1</v>
      </c>
      <c r="F66" s="19">
        <v>4883</v>
      </c>
      <c r="G66" s="19"/>
      <c r="H66" s="20">
        <f t="shared" si="97"/>
        <v>4883</v>
      </c>
      <c r="I66" s="19"/>
      <c r="J66" s="19"/>
      <c r="K66" s="19"/>
      <c r="L66" s="19"/>
      <c r="M66" s="19"/>
      <c r="N66" s="19"/>
      <c r="O66" s="21">
        <v>0.05</v>
      </c>
      <c r="P66" s="19">
        <f>H66*O66</f>
        <v>244.15</v>
      </c>
      <c r="Q66" s="21"/>
      <c r="R66" s="19">
        <f t="shared" ref="R66:R68" si="98">H66*Q66</f>
        <v>0</v>
      </c>
      <c r="S66" s="19"/>
      <c r="T66" s="22">
        <f t="shared" si="91"/>
        <v>1025.43</v>
      </c>
      <c r="U66" s="22">
        <f t="shared" si="96"/>
        <v>6152.58</v>
      </c>
      <c r="V66" s="19">
        <f t="shared" si="92"/>
        <v>4306.8059999999996</v>
      </c>
      <c r="W66" s="19">
        <f t="shared" si="93"/>
        <v>4922.0640000000003</v>
      </c>
      <c r="X66" s="16">
        <f t="shared" si="94"/>
        <v>15381.449999999999</v>
      </c>
      <c r="Y66" s="16">
        <f t="shared" si="95"/>
        <v>7874.4624573378824</v>
      </c>
    </row>
    <row r="67" spans="2:25" x14ac:dyDescent="0.25">
      <c r="B67" s="13">
        <f t="shared" ref="B67:B68" si="99">B66+1</f>
        <v>6</v>
      </c>
      <c r="C67" s="36" t="s">
        <v>128</v>
      </c>
      <c r="D67" s="37" t="s">
        <v>76</v>
      </c>
      <c r="E67" s="38">
        <v>0.5</v>
      </c>
      <c r="F67" s="19">
        <v>5834</v>
      </c>
      <c r="G67" s="19"/>
      <c r="H67" s="20">
        <f t="shared" si="97"/>
        <v>2917</v>
      </c>
      <c r="I67" s="19"/>
      <c r="J67" s="19"/>
      <c r="K67" s="19"/>
      <c r="L67" s="19"/>
      <c r="M67" s="19"/>
      <c r="N67" s="19"/>
      <c r="O67" s="21"/>
      <c r="P67" s="19">
        <f>H67*O67</f>
        <v>0</v>
      </c>
      <c r="Q67" s="21"/>
      <c r="R67" s="19">
        <f t="shared" si="98"/>
        <v>0</v>
      </c>
      <c r="S67" s="19"/>
      <c r="T67" s="22">
        <f t="shared" si="91"/>
        <v>583.4</v>
      </c>
      <c r="U67" s="22">
        <f t="shared" si="96"/>
        <v>3500.4</v>
      </c>
      <c r="V67" s="19">
        <f t="shared" si="92"/>
        <v>2450.2799999999997</v>
      </c>
      <c r="W67" s="19">
        <f t="shared" si="93"/>
        <v>2800.32</v>
      </c>
      <c r="X67" s="16">
        <f t="shared" si="94"/>
        <v>8751</v>
      </c>
      <c r="Y67" s="16">
        <f t="shared" si="95"/>
        <v>4480.0341296928327</v>
      </c>
    </row>
    <row r="68" spans="2:25" x14ac:dyDescent="0.25">
      <c r="B68" s="13">
        <f t="shared" si="99"/>
        <v>7</v>
      </c>
      <c r="C68" s="36" t="s">
        <v>128</v>
      </c>
      <c r="D68" s="37" t="s">
        <v>83</v>
      </c>
      <c r="E68" s="14">
        <v>0.5</v>
      </c>
      <c r="F68" s="19">
        <v>5834</v>
      </c>
      <c r="G68" s="39"/>
      <c r="H68" s="20">
        <f t="shared" si="97"/>
        <v>2917</v>
      </c>
      <c r="I68" s="39"/>
      <c r="J68" s="39"/>
      <c r="K68" s="39"/>
      <c r="L68" s="39"/>
      <c r="M68" s="39"/>
      <c r="N68" s="39"/>
      <c r="O68" s="40"/>
      <c r="P68" s="39"/>
      <c r="Q68" s="21"/>
      <c r="R68" s="19">
        <f t="shared" si="98"/>
        <v>0</v>
      </c>
      <c r="S68" s="39"/>
      <c r="T68" s="22">
        <f t="shared" si="91"/>
        <v>583.4</v>
      </c>
      <c r="U68" s="22">
        <f t="shared" si="96"/>
        <v>3500.4</v>
      </c>
      <c r="V68" s="19">
        <f t="shared" si="92"/>
        <v>2450.2799999999997</v>
      </c>
      <c r="W68" s="19">
        <f t="shared" si="93"/>
        <v>2800.32</v>
      </c>
      <c r="X68" s="16">
        <f t="shared" si="94"/>
        <v>8751</v>
      </c>
      <c r="Y68" s="16">
        <f t="shared" si="95"/>
        <v>4480.0341296928327</v>
      </c>
    </row>
    <row r="69" spans="2:25" x14ac:dyDescent="0.25">
      <c r="B69" s="13">
        <v>9</v>
      </c>
      <c r="D69" s="17"/>
      <c r="G69" s="19"/>
      <c r="H69" s="20">
        <f>(F27*E27)*$G$8+(F27*E27)</f>
        <v>5518</v>
      </c>
      <c r="I69" s="19">
        <v>0</v>
      </c>
      <c r="J69" s="19">
        <f>H69*I69</f>
        <v>0</v>
      </c>
      <c r="K69" s="19"/>
      <c r="L69" s="19"/>
      <c r="M69" s="19"/>
      <c r="N69" s="19"/>
      <c r="O69" s="21">
        <v>0.2</v>
      </c>
      <c r="P69" s="19">
        <f>H69*O69</f>
        <v>1103.6000000000001</v>
      </c>
      <c r="Q69" s="21"/>
      <c r="R69" s="19">
        <f>H69*Q69</f>
        <v>0</v>
      </c>
      <c r="S69" s="19"/>
      <c r="T69" s="19">
        <f t="shared" si="91"/>
        <v>1324.3200000000002</v>
      </c>
      <c r="U69" s="19">
        <f t="shared" si="96"/>
        <v>7945.92</v>
      </c>
      <c r="V69" s="19">
        <f t="shared" si="92"/>
        <v>5562.1439999999993</v>
      </c>
      <c r="W69" s="19">
        <f t="shared" si="93"/>
        <v>6356.7360000000008</v>
      </c>
      <c r="X69" s="16">
        <f t="shared" si="94"/>
        <v>19864.8</v>
      </c>
      <c r="Y69" s="16">
        <f t="shared" si="95"/>
        <v>10169.692832764506</v>
      </c>
    </row>
    <row r="70" spans="2:25" x14ac:dyDescent="0.25">
      <c r="B70" s="13">
        <v>2</v>
      </c>
      <c r="C70" s="13" t="s">
        <v>86</v>
      </c>
      <c r="D70" s="18" t="s">
        <v>87</v>
      </c>
      <c r="E70" s="14">
        <v>1</v>
      </c>
      <c r="F70" s="19">
        <v>4630</v>
      </c>
      <c r="G70" s="19"/>
      <c r="H70" s="22">
        <f t="shared" ref="H70:H91" si="100">(F70*E70)*$G$8+(F70*E70)</f>
        <v>4630</v>
      </c>
      <c r="I70" s="19">
        <v>0.04</v>
      </c>
      <c r="J70" s="19">
        <f t="shared" ref="J70" si="101">H70*I70</f>
        <v>185.20000000000002</v>
      </c>
      <c r="K70" s="19"/>
      <c r="L70" s="21"/>
      <c r="M70" s="19"/>
      <c r="N70" s="19"/>
      <c r="O70" s="21">
        <v>0.2</v>
      </c>
      <c r="P70" s="19">
        <f t="shared" ref="P70:P91" si="102">H70*O70</f>
        <v>926</v>
      </c>
      <c r="Q70" s="21"/>
      <c r="R70" s="19">
        <f t="shared" ref="R70" si="103">H70*Q70</f>
        <v>0</v>
      </c>
      <c r="S70" s="19"/>
      <c r="T70" s="19">
        <f t="shared" si="91"/>
        <v>1148.24</v>
      </c>
      <c r="U70" s="19">
        <f t="shared" si="96"/>
        <v>6889.44</v>
      </c>
      <c r="V70" s="19">
        <f t="shared" si="92"/>
        <v>4822.6079999999993</v>
      </c>
      <c r="W70" s="19">
        <f t="shared" si="93"/>
        <v>5511.5519999999997</v>
      </c>
      <c r="X70" s="16">
        <f t="shared" si="94"/>
        <v>17223.599999999999</v>
      </c>
      <c r="Y70" s="16">
        <f t="shared" si="95"/>
        <v>8817.5426621160404</v>
      </c>
    </row>
    <row r="71" spans="2:25" x14ac:dyDescent="0.25">
      <c r="B71" s="41">
        <f>B77+1</f>
        <v>13</v>
      </c>
      <c r="C71" s="41" t="s">
        <v>88</v>
      </c>
      <c r="D71" s="51" t="s">
        <v>129</v>
      </c>
      <c r="E71" s="42">
        <v>0.5</v>
      </c>
      <c r="F71" s="43">
        <v>4376</v>
      </c>
      <c r="G71" s="43"/>
      <c r="H71" s="20">
        <f t="shared" si="100"/>
        <v>2188</v>
      </c>
      <c r="I71" s="43"/>
      <c r="J71" s="43"/>
      <c r="K71" s="43"/>
      <c r="L71" s="44"/>
      <c r="M71" s="43"/>
      <c r="N71" s="43"/>
      <c r="O71" s="44"/>
      <c r="P71" s="43">
        <f t="shared" si="102"/>
        <v>0</v>
      </c>
      <c r="Q71" s="44"/>
      <c r="R71" s="43"/>
      <c r="S71" s="43"/>
      <c r="T71" s="43">
        <f t="shared" si="91"/>
        <v>437.6</v>
      </c>
      <c r="U71" s="19">
        <f>H71+J71+K71+M71+N71+P71+S71+R71+T71</f>
        <v>2625.6</v>
      </c>
      <c r="V71" s="43">
        <f t="shared" si="92"/>
        <v>1837.9199999999998</v>
      </c>
      <c r="W71" s="19">
        <f t="shared" si="93"/>
        <v>2100.48</v>
      </c>
      <c r="X71" s="45">
        <f t="shared" si="94"/>
        <v>6564</v>
      </c>
      <c r="Y71" s="16">
        <f t="shared" si="95"/>
        <v>3360.4095563139931</v>
      </c>
    </row>
    <row r="72" spans="2:25" x14ac:dyDescent="0.25">
      <c r="B72" s="13">
        <f>B76+1</f>
        <v>6</v>
      </c>
      <c r="C72" s="13" t="s">
        <v>89</v>
      </c>
      <c r="D72" s="18" t="s">
        <v>90</v>
      </c>
      <c r="E72" s="14">
        <v>1</v>
      </c>
      <c r="F72" s="19">
        <v>4376</v>
      </c>
      <c r="G72" s="19"/>
      <c r="H72" s="20">
        <f t="shared" si="100"/>
        <v>4376</v>
      </c>
      <c r="I72" s="19"/>
      <c r="J72" s="19"/>
      <c r="K72" s="19"/>
      <c r="L72" s="21"/>
      <c r="M72" s="19"/>
      <c r="N72" s="19"/>
      <c r="O72" s="21">
        <v>0.1</v>
      </c>
      <c r="P72" s="19">
        <f t="shared" si="102"/>
        <v>437.6</v>
      </c>
      <c r="Q72" s="21"/>
      <c r="R72" s="19">
        <f>H72*Q72</f>
        <v>0</v>
      </c>
      <c r="S72" s="19">
        <f>H72/165*0.35*80</f>
        <v>742.59393939393931</v>
      </c>
      <c r="T72" s="19">
        <f t="shared" si="91"/>
        <v>1111.2387878787879</v>
      </c>
      <c r="U72" s="19">
        <f>H72+J72+K72+M72+N72+P72+R72+T72+S72</f>
        <v>6667.4327272727278</v>
      </c>
      <c r="V72" s="19">
        <f t="shared" si="92"/>
        <v>4667.2029090909091</v>
      </c>
      <c r="W72" s="19">
        <f t="shared" si="93"/>
        <v>5333.9461818181826</v>
      </c>
      <c r="X72" s="16">
        <f t="shared" si="94"/>
        <v>16668.581818181818</v>
      </c>
      <c r="Y72" s="16">
        <f t="shared" si="95"/>
        <v>8533.4036611852298</v>
      </c>
    </row>
    <row r="73" spans="2:25" x14ac:dyDescent="0.25">
      <c r="B73" s="13">
        <f>B76+1</f>
        <v>6</v>
      </c>
      <c r="C73" s="13" t="s">
        <v>89</v>
      </c>
      <c r="D73" s="18" t="s">
        <v>91</v>
      </c>
      <c r="E73" s="14">
        <v>1</v>
      </c>
      <c r="F73" s="19">
        <v>4376</v>
      </c>
      <c r="G73" s="19"/>
      <c r="H73" s="20">
        <f t="shared" si="100"/>
        <v>4376</v>
      </c>
      <c r="I73" s="19"/>
      <c r="J73" s="19"/>
      <c r="K73" s="19"/>
      <c r="L73" s="21"/>
      <c r="M73" s="19"/>
      <c r="N73" s="19"/>
      <c r="O73" s="21">
        <v>0.1</v>
      </c>
      <c r="P73" s="19">
        <f t="shared" si="102"/>
        <v>437.6</v>
      </c>
      <c r="Q73" s="21"/>
      <c r="R73" s="19">
        <f>H73*Q73</f>
        <v>0</v>
      </c>
      <c r="S73" s="19">
        <f>H73/165*0.35*80</f>
        <v>742.59393939393931</v>
      </c>
      <c r="T73" s="19">
        <f t="shared" si="91"/>
        <v>1111.2387878787879</v>
      </c>
      <c r="U73" s="19">
        <f>H73+J73+K73+M73+N73+P73+R73+T73+S73</f>
        <v>6667.4327272727278</v>
      </c>
      <c r="V73" s="19">
        <f t="shared" si="92"/>
        <v>4667.2029090909091</v>
      </c>
      <c r="W73" s="19">
        <f t="shared" si="93"/>
        <v>5333.9461818181826</v>
      </c>
      <c r="X73" s="16">
        <f t="shared" si="94"/>
        <v>16668.581818181818</v>
      </c>
      <c r="Y73" s="16">
        <f t="shared" si="95"/>
        <v>8533.4036611852298</v>
      </c>
    </row>
    <row r="74" spans="2:25" ht="14.25" customHeight="1" x14ac:dyDescent="0.25">
      <c r="B74" s="13">
        <f>B76+1</f>
        <v>6</v>
      </c>
      <c r="C74" s="13" t="s">
        <v>92</v>
      </c>
      <c r="D74" s="18" t="s">
        <v>93</v>
      </c>
      <c r="E74" s="14">
        <v>0</v>
      </c>
      <c r="F74" s="19">
        <v>4376</v>
      </c>
      <c r="G74" s="19"/>
      <c r="H74" s="20">
        <f t="shared" si="100"/>
        <v>0</v>
      </c>
      <c r="I74" s="19"/>
      <c r="J74" s="19"/>
      <c r="K74" s="19"/>
      <c r="L74" s="21"/>
      <c r="M74" s="19"/>
      <c r="N74" s="19"/>
      <c r="O74" s="21">
        <v>0.15</v>
      </c>
      <c r="P74" s="19">
        <f t="shared" si="102"/>
        <v>0</v>
      </c>
      <c r="Q74" s="21"/>
      <c r="R74" s="19">
        <f>H74*Q74</f>
        <v>0</v>
      </c>
      <c r="S74" s="19">
        <f>H74/165*0.35*80</f>
        <v>0</v>
      </c>
      <c r="T74" s="19">
        <f t="shared" si="91"/>
        <v>0</v>
      </c>
      <c r="U74" s="19">
        <f>H74+J74+K74+M74+N74+P74+R74+T74+S74</f>
        <v>0</v>
      </c>
      <c r="V74" s="19">
        <f t="shared" si="92"/>
        <v>0</v>
      </c>
      <c r="W74" s="19">
        <f t="shared" si="93"/>
        <v>0</v>
      </c>
      <c r="X74" s="16">
        <f t="shared" si="94"/>
        <v>0</v>
      </c>
      <c r="Y74" s="16">
        <f t="shared" si="95"/>
        <v>0</v>
      </c>
    </row>
    <row r="75" spans="2:25" x14ac:dyDescent="0.25">
      <c r="B75" s="13">
        <f>B82+1</f>
        <v>4</v>
      </c>
      <c r="C75" s="13" t="s">
        <v>89</v>
      </c>
      <c r="D75" s="18" t="s">
        <v>94</v>
      </c>
      <c r="E75" s="14">
        <v>1</v>
      </c>
      <c r="F75" s="19">
        <v>4376</v>
      </c>
      <c r="G75" s="19"/>
      <c r="H75" s="20">
        <f t="shared" si="100"/>
        <v>4376</v>
      </c>
      <c r="I75" s="19"/>
      <c r="J75" s="19"/>
      <c r="K75" s="19"/>
      <c r="L75" s="21"/>
      <c r="M75" s="19"/>
      <c r="N75" s="19"/>
      <c r="O75" s="21">
        <v>0.05</v>
      </c>
      <c r="P75" s="19">
        <f t="shared" si="102"/>
        <v>218.8</v>
      </c>
      <c r="Q75" s="21"/>
      <c r="R75" s="19">
        <f>H75*Q75</f>
        <v>0</v>
      </c>
      <c r="S75" s="19">
        <f>H75/165*0.35*80</f>
        <v>742.59393939393931</v>
      </c>
      <c r="T75" s="19">
        <f t="shared" si="91"/>
        <v>1067.4787878787881</v>
      </c>
      <c r="U75" s="19">
        <f>H75+J75+K75+M75+N75+P75+R75+T75+S75</f>
        <v>6404.8727272727283</v>
      </c>
      <c r="V75" s="19">
        <f t="shared" si="92"/>
        <v>4483.4109090909096</v>
      </c>
      <c r="W75" s="19">
        <f t="shared" si="93"/>
        <v>5123.8981818181828</v>
      </c>
      <c r="X75" s="16">
        <f t="shared" si="94"/>
        <v>16012.18181818182</v>
      </c>
      <c r="Y75" s="16">
        <f t="shared" si="95"/>
        <v>8197.3627055538327</v>
      </c>
    </row>
    <row r="76" spans="2:25" ht="30" x14ac:dyDescent="0.25">
      <c r="B76" s="13">
        <v>5</v>
      </c>
      <c r="C76" s="13" t="s">
        <v>95</v>
      </c>
      <c r="D76" s="18" t="s">
        <v>96</v>
      </c>
      <c r="E76" s="14">
        <v>0.5</v>
      </c>
      <c r="F76" s="19">
        <v>4451</v>
      </c>
      <c r="G76" s="19"/>
      <c r="H76" s="20">
        <f t="shared" si="100"/>
        <v>2225.5</v>
      </c>
      <c r="I76" s="19"/>
      <c r="J76" s="19"/>
      <c r="K76" s="19"/>
      <c r="L76" s="21"/>
      <c r="M76" s="19"/>
      <c r="N76" s="19"/>
      <c r="O76" s="21">
        <v>0.1</v>
      </c>
      <c r="P76" s="19">
        <f t="shared" si="102"/>
        <v>222.55</v>
      </c>
      <c r="Q76" s="21"/>
      <c r="R76" s="19">
        <f>H76*Q76</f>
        <v>0</v>
      </c>
      <c r="S76" s="19"/>
      <c r="T76" s="19">
        <f t="shared" si="91"/>
        <v>489.61000000000007</v>
      </c>
      <c r="U76" s="19">
        <f t="shared" ref="U76" si="104">H76+J76+K76+M76+N76+P76+R76+T76</f>
        <v>2937.6600000000003</v>
      </c>
      <c r="V76" s="19">
        <f t="shared" si="92"/>
        <v>2056.3620000000001</v>
      </c>
      <c r="W76" s="19">
        <f t="shared" si="93"/>
        <v>2350.1280000000002</v>
      </c>
      <c r="X76" s="16">
        <f t="shared" si="94"/>
        <v>7344.1500000000015</v>
      </c>
      <c r="Y76" s="16">
        <f t="shared" si="95"/>
        <v>3759.8037542662123</v>
      </c>
    </row>
    <row r="77" spans="2:25" ht="30" x14ac:dyDescent="0.25">
      <c r="B77" s="13">
        <f>B25+1</f>
        <v>12</v>
      </c>
      <c r="C77" s="13" t="s">
        <v>97</v>
      </c>
      <c r="D77" s="18" t="s">
        <v>129</v>
      </c>
      <c r="E77" s="14">
        <v>1</v>
      </c>
      <c r="F77" s="19">
        <v>4376</v>
      </c>
      <c r="G77" s="19"/>
      <c r="H77" s="20">
        <f t="shared" si="100"/>
        <v>4376</v>
      </c>
      <c r="I77" s="19"/>
      <c r="J77" s="19"/>
      <c r="K77" s="19"/>
      <c r="L77" s="21"/>
      <c r="M77" s="19"/>
      <c r="N77" s="19"/>
      <c r="O77" s="21">
        <v>0.05</v>
      </c>
      <c r="P77" s="19">
        <f t="shared" si="102"/>
        <v>218.8</v>
      </c>
      <c r="Q77" s="21"/>
      <c r="R77" s="19"/>
      <c r="S77" s="19"/>
      <c r="T77" s="19">
        <f t="shared" si="91"/>
        <v>918.96</v>
      </c>
      <c r="U77" s="19">
        <f>H77+J77+K77+M77+N77+P77+S77+R77+T77</f>
        <v>5513.76</v>
      </c>
      <c r="V77" s="19">
        <f t="shared" si="92"/>
        <v>3859.6320000000001</v>
      </c>
      <c r="W77" s="19">
        <f t="shared" si="93"/>
        <v>4411.0080000000007</v>
      </c>
      <c r="X77" s="16">
        <f t="shared" si="94"/>
        <v>13784.400000000001</v>
      </c>
      <c r="Y77" s="16">
        <f t="shared" si="95"/>
        <v>7056.860068259386</v>
      </c>
    </row>
    <row r="78" spans="2:25" ht="30" x14ac:dyDescent="0.25">
      <c r="B78" s="13">
        <f>B26+1</f>
        <v>13</v>
      </c>
      <c r="C78" s="13" t="s">
        <v>97</v>
      </c>
      <c r="D78" s="18" t="s">
        <v>98</v>
      </c>
      <c r="E78" s="14">
        <v>1</v>
      </c>
      <c r="F78" s="19">
        <v>4376</v>
      </c>
      <c r="G78" s="19"/>
      <c r="H78" s="20">
        <f t="shared" si="100"/>
        <v>4376</v>
      </c>
      <c r="I78" s="19"/>
      <c r="J78" s="19"/>
      <c r="K78" s="19"/>
      <c r="L78" s="21"/>
      <c r="M78" s="19"/>
      <c r="N78" s="19"/>
      <c r="O78" s="21">
        <v>0.1</v>
      </c>
      <c r="P78" s="19">
        <f t="shared" si="102"/>
        <v>437.6</v>
      </c>
      <c r="Q78" s="21"/>
      <c r="R78" s="19"/>
      <c r="S78" s="19"/>
      <c r="T78" s="19">
        <f t="shared" si="91"/>
        <v>962.72000000000014</v>
      </c>
      <c r="U78" s="19">
        <f>H78+J78+K78+M78+N78+P78+S78+R78+T78</f>
        <v>5776.3200000000006</v>
      </c>
      <c r="V78" s="19">
        <f t="shared" si="92"/>
        <v>4043.424</v>
      </c>
      <c r="W78" s="19">
        <f t="shared" si="93"/>
        <v>4621.0560000000005</v>
      </c>
      <c r="X78" s="16">
        <f t="shared" si="94"/>
        <v>14440.800000000001</v>
      </c>
      <c r="Y78" s="16">
        <f t="shared" si="95"/>
        <v>7392.9010238907849</v>
      </c>
    </row>
    <row r="79" spans="2:25" ht="30" x14ac:dyDescent="0.25">
      <c r="B79" s="13">
        <f>B26+1</f>
        <v>13</v>
      </c>
      <c r="C79" s="13" t="s">
        <v>97</v>
      </c>
      <c r="D79" s="18" t="s">
        <v>98</v>
      </c>
      <c r="E79" s="14">
        <v>0.5</v>
      </c>
      <c r="F79" s="19">
        <v>4376</v>
      </c>
      <c r="G79" s="19"/>
      <c r="H79" s="20">
        <f t="shared" si="100"/>
        <v>2188</v>
      </c>
      <c r="I79" s="19"/>
      <c r="J79" s="19"/>
      <c r="K79" s="19"/>
      <c r="L79" s="21"/>
      <c r="M79" s="19"/>
      <c r="N79" s="19"/>
      <c r="O79" s="21"/>
      <c r="P79" s="19">
        <f t="shared" si="102"/>
        <v>0</v>
      </c>
      <c r="Q79" s="21"/>
      <c r="R79" s="19"/>
      <c r="S79" s="19"/>
      <c r="T79" s="19">
        <f t="shared" si="91"/>
        <v>437.6</v>
      </c>
      <c r="U79" s="19">
        <f>H79+J79+K79+M79+N79+P79+S79+R79+T79</f>
        <v>2625.6</v>
      </c>
      <c r="V79" s="19">
        <f t="shared" si="92"/>
        <v>1837.9199999999998</v>
      </c>
      <c r="W79" s="19">
        <f t="shared" si="93"/>
        <v>2100.48</v>
      </c>
      <c r="X79" s="16">
        <f t="shared" si="94"/>
        <v>6564</v>
      </c>
      <c r="Y79" s="16">
        <f t="shared" si="95"/>
        <v>3360.4095563139931</v>
      </c>
    </row>
    <row r="80" spans="2:25" ht="30" x14ac:dyDescent="0.25">
      <c r="B80" s="13">
        <v>4</v>
      </c>
      <c r="C80" s="13" t="s">
        <v>97</v>
      </c>
      <c r="D80" s="18" t="s">
        <v>99</v>
      </c>
      <c r="E80" s="14">
        <v>1</v>
      </c>
      <c r="F80" s="19">
        <v>4376</v>
      </c>
      <c r="G80" s="19"/>
      <c r="H80" s="20">
        <f t="shared" si="100"/>
        <v>4376</v>
      </c>
      <c r="I80" s="19"/>
      <c r="J80" s="19"/>
      <c r="K80" s="19"/>
      <c r="L80" s="21"/>
      <c r="M80" s="19"/>
      <c r="N80" s="19"/>
      <c r="O80" s="21">
        <v>0.1</v>
      </c>
      <c r="P80" s="19">
        <f t="shared" si="102"/>
        <v>437.6</v>
      </c>
      <c r="Q80" s="21"/>
      <c r="R80" s="19">
        <f>H80*Q80</f>
        <v>0</v>
      </c>
      <c r="S80" s="19"/>
      <c r="T80" s="19">
        <f t="shared" si="91"/>
        <v>962.72000000000014</v>
      </c>
      <c r="U80" s="19">
        <f t="shared" ref="U80:U91" si="105">H80+J80+K80+M80+N80+P80+S80+R80+T80</f>
        <v>5776.3200000000006</v>
      </c>
      <c r="V80" s="19">
        <f t="shared" si="92"/>
        <v>4043.424</v>
      </c>
      <c r="W80" s="19">
        <f t="shared" si="93"/>
        <v>4621.0560000000005</v>
      </c>
      <c r="X80" s="16">
        <f t="shared" si="94"/>
        <v>14440.800000000001</v>
      </c>
      <c r="Y80" s="16">
        <f t="shared" si="95"/>
        <v>7392.9010238907849</v>
      </c>
    </row>
    <row r="81" spans="2:25" ht="30" x14ac:dyDescent="0.25">
      <c r="B81" s="13">
        <v>4</v>
      </c>
      <c r="C81" s="13" t="s">
        <v>97</v>
      </c>
      <c r="D81" s="18" t="s">
        <v>100</v>
      </c>
      <c r="E81" s="14">
        <v>0.5</v>
      </c>
      <c r="F81" s="19">
        <v>4376</v>
      </c>
      <c r="G81" s="19"/>
      <c r="H81" s="20">
        <f t="shared" si="100"/>
        <v>2188</v>
      </c>
      <c r="I81" s="19"/>
      <c r="J81" s="19"/>
      <c r="K81" s="19"/>
      <c r="L81" s="21"/>
      <c r="M81" s="19"/>
      <c r="N81" s="19"/>
      <c r="O81" s="21">
        <v>0.05</v>
      </c>
      <c r="P81" s="19">
        <f t="shared" si="102"/>
        <v>109.4</v>
      </c>
      <c r="Q81" s="21"/>
      <c r="R81" s="19">
        <f>H81*Q81</f>
        <v>0</v>
      </c>
      <c r="S81" s="19"/>
      <c r="T81" s="19">
        <f t="shared" si="91"/>
        <v>459.48</v>
      </c>
      <c r="U81" s="19">
        <f t="shared" si="105"/>
        <v>2756.88</v>
      </c>
      <c r="V81" s="19">
        <f t="shared" si="92"/>
        <v>1929.816</v>
      </c>
      <c r="W81" s="19">
        <f t="shared" si="93"/>
        <v>2205.5040000000004</v>
      </c>
      <c r="X81" s="16">
        <f t="shared" si="94"/>
        <v>6892.2000000000007</v>
      </c>
      <c r="Y81" s="16">
        <f t="shared" si="95"/>
        <v>3528.430034129693</v>
      </c>
    </row>
    <row r="82" spans="2:25" ht="30" x14ac:dyDescent="0.25">
      <c r="B82" s="13">
        <v>3</v>
      </c>
      <c r="C82" s="13" t="s">
        <v>97</v>
      </c>
      <c r="D82" s="18" t="s">
        <v>71</v>
      </c>
      <c r="E82" s="14">
        <v>0.25</v>
      </c>
      <c r="F82" s="19">
        <v>4376</v>
      </c>
      <c r="G82" s="19"/>
      <c r="H82" s="22">
        <f t="shared" si="100"/>
        <v>1094</v>
      </c>
      <c r="I82" s="19"/>
      <c r="J82" s="19"/>
      <c r="K82" s="19"/>
      <c r="L82" s="21"/>
      <c r="M82" s="19"/>
      <c r="N82" s="19"/>
      <c r="O82" s="21"/>
      <c r="P82" s="19">
        <f t="shared" si="102"/>
        <v>0</v>
      </c>
      <c r="Q82" s="21"/>
      <c r="R82" s="19">
        <f>H82*Q82</f>
        <v>0</v>
      </c>
      <c r="S82" s="19"/>
      <c r="T82" s="19">
        <f t="shared" si="91"/>
        <v>218.8</v>
      </c>
      <c r="U82" s="19">
        <f t="shared" si="105"/>
        <v>1312.8</v>
      </c>
      <c r="V82" s="19">
        <f t="shared" si="92"/>
        <v>918.95999999999992</v>
      </c>
      <c r="W82" s="19">
        <f t="shared" si="93"/>
        <v>1050.24</v>
      </c>
      <c r="X82" s="16">
        <f t="shared" si="94"/>
        <v>3282</v>
      </c>
      <c r="Y82" s="16">
        <f t="shared" si="95"/>
        <v>1680.2047781569966</v>
      </c>
    </row>
    <row r="83" spans="2:25" ht="30" x14ac:dyDescent="0.25">
      <c r="B83" s="13">
        <v>3</v>
      </c>
      <c r="C83" s="13" t="s">
        <v>97</v>
      </c>
      <c r="D83" s="18" t="s">
        <v>101</v>
      </c>
      <c r="E83" s="14">
        <v>0.5</v>
      </c>
      <c r="F83" s="19">
        <v>4376</v>
      </c>
      <c r="G83" s="19"/>
      <c r="H83" s="22">
        <f t="shared" si="100"/>
        <v>2188</v>
      </c>
      <c r="I83" s="19"/>
      <c r="J83" s="19"/>
      <c r="K83" s="19"/>
      <c r="L83" s="21"/>
      <c r="M83" s="19"/>
      <c r="N83" s="19"/>
      <c r="O83" s="21">
        <v>0.05</v>
      </c>
      <c r="P83" s="19">
        <f t="shared" si="102"/>
        <v>109.4</v>
      </c>
      <c r="Q83" s="21"/>
      <c r="R83" s="19">
        <f>H83*Q83</f>
        <v>0</v>
      </c>
      <c r="S83" s="19"/>
      <c r="T83" s="19">
        <f t="shared" si="91"/>
        <v>459.48</v>
      </c>
      <c r="U83" s="19">
        <f t="shared" si="105"/>
        <v>2756.88</v>
      </c>
      <c r="V83" s="19">
        <f t="shared" si="92"/>
        <v>1929.816</v>
      </c>
      <c r="W83" s="19">
        <f t="shared" si="93"/>
        <v>2205.5040000000004</v>
      </c>
      <c r="X83" s="16">
        <f t="shared" si="94"/>
        <v>6892.2000000000007</v>
      </c>
      <c r="Y83" s="16">
        <f t="shared" si="95"/>
        <v>3528.430034129693</v>
      </c>
    </row>
    <row r="84" spans="2:25" ht="30" x14ac:dyDescent="0.25">
      <c r="B84" s="13">
        <v>2</v>
      </c>
      <c r="C84" s="13" t="s">
        <v>97</v>
      </c>
      <c r="D84" s="18" t="s">
        <v>38</v>
      </c>
      <c r="E84" s="14">
        <v>0.5</v>
      </c>
      <c r="F84" s="19">
        <v>4376</v>
      </c>
      <c r="G84" s="19"/>
      <c r="H84" s="22"/>
      <c r="I84" s="19"/>
      <c r="J84" s="19"/>
      <c r="K84" s="19"/>
      <c r="L84" s="21"/>
      <c r="M84" s="19"/>
      <c r="N84" s="19"/>
      <c r="O84" s="21">
        <v>0.05</v>
      </c>
      <c r="P84" s="19">
        <f t="shared" si="102"/>
        <v>0</v>
      </c>
      <c r="Q84" s="19"/>
      <c r="R84" s="19">
        <v>0</v>
      </c>
      <c r="S84" s="19"/>
      <c r="T84" s="19">
        <f t="shared" si="91"/>
        <v>0</v>
      </c>
      <c r="U84" s="19">
        <f t="shared" si="105"/>
        <v>0</v>
      </c>
      <c r="V84" s="19">
        <f t="shared" si="92"/>
        <v>0</v>
      </c>
      <c r="W84" s="19">
        <f t="shared" si="93"/>
        <v>0</v>
      </c>
      <c r="X84" s="16">
        <f t="shared" si="94"/>
        <v>0</v>
      </c>
      <c r="Y84" s="16">
        <f t="shared" si="95"/>
        <v>0</v>
      </c>
    </row>
    <row r="85" spans="2:25" ht="30" x14ac:dyDescent="0.25">
      <c r="B85" s="13">
        <v>3</v>
      </c>
      <c r="C85" s="13" t="s">
        <v>97</v>
      </c>
      <c r="D85" s="18" t="s">
        <v>69</v>
      </c>
      <c r="E85" s="14">
        <v>0.25</v>
      </c>
      <c r="F85" s="19">
        <v>4376</v>
      </c>
      <c r="G85" s="19"/>
      <c r="H85" s="22">
        <f t="shared" si="100"/>
        <v>1094</v>
      </c>
      <c r="I85" s="19"/>
      <c r="J85" s="19"/>
      <c r="K85" s="19"/>
      <c r="L85" s="21"/>
      <c r="M85" s="19"/>
      <c r="N85" s="19"/>
      <c r="O85" s="21"/>
      <c r="P85" s="19">
        <f t="shared" si="102"/>
        <v>0</v>
      </c>
      <c r="Q85" s="21"/>
      <c r="R85" s="19">
        <f>H85*Q85</f>
        <v>0</v>
      </c>
      <c r="S85" s="19"/>
      <c r="T85" s="19">
        <f t="shared" si="91"/>
        <v>218.8</v>
      </c>
      <c r="U85" s="19">
        <f t="shared" si="105"/>
        <v>1312.8</v>
      </c>
      <c r="V85" s="19">
        <f t="shared" si="92"/>
        <v>918.95999999999992</v>
      </c>
      <c r="W85" s="19">
        <f t="shared" si="93"/>
        <v>1050.24</v>
      </c>
      <c r="X85" s="16">
        <f t="shared" si="94"/>
        <v>3282</v>
      </c>
      <c r="Y85" s="16">
        <f t="shared" si="95"/>
        <v>1680.2047781569966</v>
      </c>
    </row>
    <row r="86" spans="2:25" ht="30" x14ac:dyDescent="0.25">
      <c r="B86" s="13">
        <v>4</v>
      </c>
      <c r="C86" s="13" t="s">
        <v>97</v>
      </c>
      <c r="D86" s="18" t="s">
        <v>130</v>
      </c>
      <c r="E86" s="14">
        <v>1</v>
      </c>
      <c r="F86" s="19">
        <v>4376</v>
      </c>
      <c r="G86" s="19"/>
      <c r="H86" s="22">
        <f t="shared" si="100"/>
        <v>4376</v>
      </c>
      <c r="I86" s="19"/>
      <c r="J86" s="19"/>
      <c r="K86" s="19"/>
      <c r="L86" s="21"/>
      <c r="M86" s="19"/>
      <c r="N86" s="19"/>
      <c r="O86" s="21">
        <v>0.05</v>
      </c>
      <c r="P86" s="19">
        <f t="shared" si="102"/>
        <v>218.8</v>
      </c>
      <c r="Q86" s="21"/>
      <c r="R86" s="19">
        <f>H86*Q86</f>
        <v>0</v>
      </c>
      <c r="S86" s="19"/>
      <c r="T86" s="19">
        <f t="shared" si="91"/>
        <v>918.96</v>
      </c>
      <c r="U86" s="19">
        <f t="shared" si="105"/>
        <v>5513.76</v>
      </c>
      <c r="V86" s="19">
        <f t="shared" si="92"/>
        <v>3859.6320000000001</v>
      </c>
      <c r="W86" s="19">
        <f t="shared" si="93"/>
        <v>4411.0080000000007</v>
      </c>
      <c r="X86" s="16">
        <f t="shared" si="94"/>
        <v>13784.400000000001</v>
      </c>
      <c r="Y86" s="16">
        <f t="shared" si="95"/>
        <v>7056.860068259386</v>
      </c>
    </row>
    <row r="87" spans="2:25" ht="30" x14ac:dyDescent="0.25">
      <c r="B87" s="13">
        <v>4</v>
      </c>
      <c r="C87" s="13" t="s">
        <v>97</v>
      </c>
      <c r="D87" s="18" t="s">
        <v>102</v>
      </c>
      <c r="E87" s="14">
        <v>1</v>
      </c>
      <c r="F87" s="19">
        <v>4376</v>
      </c>
      <c r="G87" s="19"/>
      <c r="H87" s="22">
        <f t="shared" si="100"/>
        <v>4376</v>
      </c>
      <c r="I87" s="19"/>
      <c r="J87" s="19"/>
      <c r="K87" s="19"/>
      <c r="L87" s="21"/>
      <c r="M87" s="19"/>
      <c r="N87" s="19"/>
      <c r="O87" s="21">
        <v>0.05</v>
      </c>
      <c r="P87" s="19">
        <f t="shared" si="102"/>
        <v>218.8</v>
      </c>
      <c r="Q87" s="21"/>
      <c r="R87" s="19">
        <f>H87*Q87</f>
        <v>0</v>
      </c>
      <c r="S87" s="19"/>
      <c r="T87" s="19">
        <f t="shared" si="91"/>
        <v>918.96</v>
      </c>
      <c r="U87" s="19">
        <f t="shared" si="105"/>
        <v>5513.76</v>
      </c>
      <c r="V87" s="19">
        <f t="shared" si="92"/>
        <v>3859.6320000000001</v>
      </c>
      <c r="W87" s="19">
        <f t="shared" si="93"/>
        <v>4411.0080000000007</v>
      </c>
      <c r="X87" s="16">
        <f t="shared" si="94"/>
        <v>13784.400000000001</v>
      </c>
      <c r="Y87" s="16">
        <f t="shared" si="95"/>
        <v>7056.860068259386</v>
      </c>
    </row>
    <row r="88" spans="2:25" ht="30" x14ac:dyDescent="0.25">
      <c r="B88" s="13">
        <v>3</v>
      </c>
      <c r="C88" s="13" t="s">
        <v>97</v>
      </c>
      <c r="D88" s="18" t="s">
        <v>71</v>
      </c>
      <c r="E88" s="14">
        <v>0.5</v>
      </c>
      <c r="F88" s="19">
        <v>4376</v>
      </c>
      <c r="G88" s="19"/>
      <c r="H88" s="22">
        <f t="shared" si="100"/>
        <v>2188</v>
      </c>
      <c r="I88" s="19"/>
      <c r="J88" s="19">
        <f>H88*I88</f>
        <v>0</v>
      </c>
      <c r="K88" s="19"/>
      <c r="L88" s="21"/>
      <c r="M88" s="19"/>
      <c r="N88" s="19"/>
      <c r="O88" s="21"/>
      <c r="P88" s="19">
        <f t="shared" si="102"/>
        <v>0</v>
      </c>
      <c r="Q88" s="21"/>
      <c r="R88" s="19">
        <f>H88*Q88</f>
        <v>0</v>
      </c>
      <c r="S88" s="19"/>
      <c r="T88" s="19">
        <f t="shared" si="91"/>
        <v>437.6</v>
      </c>
      <c r="U88" s="19">
        <f t="shared" si="105"/>
        <v>2625.6</v>
      </c>
      <c r="V88" s="19">
        <f t="shared" si="92"/>
        <v>1837.9199999999998</v>
      </c>
      <c r="W88" s="19">
        <f t="shared" si="93"/>
        <v>2100.48</v>
      </c>
      <c r="X88" s="16">
        <f t="shared" si="94"/>
        <v>6564</v>
      </c>
      <c r="Y88" s="16">
        <f t="shared" si="95"/>
        <v>3360.4095563139931</v>
      </c>
    </row>
    <row r="89" spans="2:25" x14ac:dyDescent="0.25">
      <c r="B89" s="13">
        <f>B84+1</f>
        <v>3</v>
      </c>
      <c r="C89" s="13" t="s">
        <v>103</v>
      </c>
      <c r="D89" s="18" t="s">
        <v>104</v>
      </c>
      <c r="E89" s="14">
        <v>1</v>
      </c>
      <c r="F89" s="19">
        <v>4451</v>
      </c>
      <c r="G89" s="19"/>
      <c r="H89" s="22">
        <f t="shared" si="100"/>
        <v>4451</v>
      </c>
      <c r="I89" s="19"/>
      <c r="J89" s="19"/>
      <c r="K89" s="19"/>
      <c r="L89" s="21"/>
      <c r="M89" s="19"/>
      <c r="N89" s="19"/>
      <c r="O89" s="21">
        <v>0.15</v>
      </c>
      <c r="P89" s="19">
        <f t="shared" si="102"/>
        <v>667.65</v>
      </c>
      <c r="Q89" s="19"/>
      <c r="R89" s="19"/>
      <c r="S89" s="19"/>
      <c r="T89" s="19">
        <f t="shared" si="91"/>
        <v>1023.73</v>
      </c>
      <c r="U89" s="19">
        <f t="shared" si="105"/>
        <v>6142.3799999999992</v>
      </c>
      <c r="V89" s="19">
        <f t="shared" si="92"/>
        <v>4299.6659999999993</v>
      </c>
      <c r="W89" s="19">
        <f t="shared" si="93"/>
        <v>4913.9039999999995</v>
      </c>
      <c r="X89" s="16">
        <f t="shared" si="94"/>
        <v>15355.949999999997</v>
      </c>
      <c r="Y89" s="16">
        <f t="shared" si="95"/>
        <v>7861.4078498293493</v>
      </c>
    </row>
    <row r="90" spans="2:25" x14ac:dyDescent="0.25">
      <c r="B90" s="13">
        <f>B85+1</f>
        <v>4</v>
      </c>
      <c r="C90" s="13" t="s">
        <v>103</v>
      </c>
      <c r="D90" s="18" t="s">
        <v>105</v>
      </c>
      <c r="E90" s="14">
        <v>0.5</v>
      </c>
      <c r="F90" s="19">
        <v>4451</v>
      </c>
      <c r="G90" s="19"/>
      <c r="H90" s="20">
        <f t="shared" si="100"/>
        <v>2225.5</v>
      </c>
      <c r="I90" s="19"/>
      <c r="J90" s="19"/>
      <c r="K90" s="19"/>
      <c r="L90" s="21"/>
      <c r="M90" s="19"/>
      <c r="N90" s="19"/>
      <c r="O90" s="21">
        <v>0.05</v>
      </c>
      <c r="P90" s="19">
        <f t="shared" si="102"/>
        <v>111.27500000000001</v>
      </c>
      <c r="Q90" s="19"/>
      <c r="R90" s="19"/>
      <c r="S90" s="19"/>
      <c r="T90" s="19">
        <f t="shared" si="91"/>
        <v>467.35500000000002</v>
      </c>
      <c r="U90" s="19">
        <f t="shared" si="105"/>
        <v>2804.13</v>
      </c>
      <c r="V90" s="19">
        <f t="shared" si="92"/>
        <v>1962.8909999999998</v>
      </c>
      <c r="W90" s="19">
        <f t="shared" si="93"/>
        <v>2243.3040000000001</v>
      </c>
      <c r="X90" s="16">
        <f t="shared" si="94"/>
        <v>7010.3249999999998</v>
      </c>
      <c r="Y90" s="16">
        <f t="shared" si="95"/>
        <v>3588.9035836177472</v>
      </c>
    </row>
    <row r="91" spans="2:25" ht="15.75" thickBot="1" x14ac:dyDescent="0.3">
      <c r="B91" s="13">
        <v>2</v>
      </c>
      <c r="C91" s="13" t="s">
        <v>106</v>
      </c>
      <c r="D91" s="18" t="s">
        <v>107</v>
      </c>
      <c r="E91" s="14">
        <v>1</v>
      </c>
      <c r="F91" s="19">
        <v>4376</v>
      </c>
      <c r="G91" s="19"/>
      <c r="H91" s="22">
        <f t="shared" si="100"/>
        <v>4376</v>
      </c>
      <c r="I91" s="19"/>
      <c r="J91" s="19">
        <f>H91*I91</f>
        <v>0</v>
      </c>
      <c r="K91" s="19"/>
      <c r="L91" s="21"/>
      <c r="M91" s="19"/>
      <c r="N91" s="19"/>
      <c r="O91" s="21">
        <v>0.1</v>
      </c>
      <c r="P91" s="19">
        <f t="shared" si="102"/>
        <v>437.6</v>
      </c>
      <c r="Q91" s="21"/>
      <c r="R91" s="19">
        <f>H91*Q91</f>
        <v>0</v>
      </c>
      <c r="S91" s="19"/>
      <c r="T91" s="19">
        <f t="shared" si="91"/>
        <v>962.72000000000014</v>
      </c>
      <c r="U91" s="19">
        <f t="shared" si="105"/>
        <v>5776.3200000000006</v>
      </c>
      <c r="V91" s="19">
        <f t="shared" si="92"/>
        <v>4043.424</v>
      </c>
      <c r="W91" s="19">
        <f t="shared" si="93"/>
        <v>4621.0560000000005</v>
      </c>
      <c r="X91" s="16">
        <f t="shared" si="94"/>
        <v>14440.800000000001</v>
      </c>
      <c r="Y91" s="16">
        <f t="shared" si="95"/>
        <v>7392.9010238907849</v>
      </c>
    </row>
    <row r="92" spans="2:25" s="28" customFormat="1" thickBot="1" x14ac:dyDescent="0.25">
      <c r="B92" s="23"/>
      <c r="C92" s="24" t="s">
        <v>30</v>
      </c>
      <c r="D92" s="24"/>
      <c r="E92" s="26">
        <f>SUM(E61:E91)</f>
        <v>21.5</v>
      </c>
      <c r="F92" s="27">
        <f t="shared" ref="F92:Y92" si="106">SUM(F61:F91)</f>
        <v>140774</v>
      </c>
      <c r="G92" s="27"/>
      <c r="H92" s="27">
        <f t="shared" si="106"/>
        <v>104233</v>
      </c>
      <c r="I92" s="27"/>
      <c r="J92" s="27">
        <f t="shared" si="106"/>
        <v>2995.6</v>
      </c>
      <c r="K92" s="27">
        <f t="shared" si="106"/>
        <v>0</v>
      </c>
      <c r="L92" s="27"/>
      <c r="M92" s="27">
        <f t="shared" si="106"/>
        <v>0</v>
      </c>
      <c r="N92" s="27">
        <f t="shared" si="106"/>
        <v>0</v>
      </c>
      <c r="O92" s="27"/>
      <c r="P92" s="27">
        <f t="shared" si="106"/>
        <v>7670.7250000000004</v>
      </c>
      <c r="Q92" s="27"/>
      <c r="R92" s="27">
        <f t="shared" si="106"/>
        <v>3287.2</v>
      </c>
      <c r="S92" s="27">
        <f t="shared" si="106"/>
        <v>2227.7818181818179</v>
      </c>
      <c r="T92" s="27">
        <f t="shared" si="106"/>
        <v>24082.861363636363</v>
      </c>
      <c r="U92" s="27">
        <f t="shared" si="106"/>
        <v>144497.16818181821</v>
      </c>
      <c r="V92" s="27">
        <f t="shared" si="106"/>
        <v>101148.01772727275</v>
      </c>
      <c r="W92" s="27">
        <f t="shared" si="106"/>
        <v>115597.73454545454</v>
      </c>
      <c r="X92" s="27">
        <f t="shared" si="106"/>
        <v>361242.92045454553</v>
      </c>
      <c r="Y92" s="27">
        <f t="shared" si="106"/>
        <v>184936.64869686632</v>
      </c>
    </row>
    <row r="93" spans="2:25" s="28" customFormat="1" thickBot="1" x14ac:dyDescent="0.25">
      <c r="B93" s="23"/>
      <c r="C93" s="24" t="s">
        <v>108</v>
      </c>
      <c r="D93" s="24"/>
      <c r="E93" s="26">
        <f>E12+E28+E34+E37+E43+E49+E55+E52+E58+E92</f>
        <v>49.5</v>
      </c>
      <c r="F93" s="27">
        <f>F12+F28+F34+F37+F43+F49+F55+F52+F58+F92</f>
        <v>336280</v>
      </c>
      <c r="G93" s="26"/>
      <c r="H93" s="4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7">
        <f>T12+T28+T34+T37+T43+T49+T55+T52+T58+T92</f>
        <v>64034.11536363636</v>
      </c>
      <c r="U93" s="27">
        <f>U12+U28+U34+U37+U43+U49+U55+U52+U58+U92</f>
        <v>384204.69218181819</v>
      </c>
      <c r="V93" s="27">
        <f>V12+V28+V34+V37+V43+V49+V55+V52+V58+V92</f>
        <v>268943.28452727274</v>
      </c>
      <c r="W93" s="27">
        <f>W12+W28+W34+W37+W43+W49+W55+W52+W58+W92</f>
        <v>307363.75374545454</v>
      </c>
      <c r="X93" s="27">
        <f>X12+X28+X34+X37+X43+X49+X55+X52+X58+X92</f>
        <v>960511.73045454558</v>
      </c>
      <c r="Y93" s="27">
        <f>Y12+Y28+Y34+Y37+Y43+Y49+Y55+Y52+Y58+Y92</f>
        <v>1248485.3899937945</v>
      </c>
    </row>
    <row r="94" spans="2:25" ht="18.75" x14ac:dyDescent="0.3">
      <c r="B94" s="52"/>
      <c r="C94" s="53" t="s">
        <v>13</v>
      </c>
      <c r="E94" s="52"/>
      <c r="G94" s="54"/>
    </row>
    <row r="95" spans="2:25" x14ac:dyDescent="0.25">
      <c r="C95" s="28" t="s">
        <v>113</v>
      </c>
    </row>
    <row r="96" spans="2:25" x14ac:dyDescent="0.25">
      <c r="C96" s="17" t="s">
        <v>114</v>
      </c>
      <c r="F96" s="47">
        <f>F97*10+F98+F99+F100</f>
        <v>4007226.5458361781</v>
      </c>
    </row>
    <row r="97" spans="3:10" x14ac:dyDescent="0.25">
      <c r="C97" s="17" t="s">
        <v>109</v>
      </c>
      <c r="F97" s="47">
        <f>X12+X28+X34+X37</f>
        <v>313683.51000000007</v>
      </c>
      <c r="J97" s="47"/>
    </row>
    <row r="98" spans="3:10" x14ac:dyDescent="0.25">
      <c r="C98" s="17" t="s">
        <v>110</v>
      </c>
      <c r="F98" s="47">
        <f>Y12+Y28+Y34+Y37</f>
        <v>556707.93583617744</v>
      </c>
      <c r="J98" s="47"/>
    </row>
    <row r="99" spans="3:10" ht="30" x14ac:dyDescent="0.25">
      <c r="C99" s="48" t="s">
        <v>111</v>
      </c>
      <c r="F99" s="47">
        <f>(E12+E28+E34+E37)*5000*4*0</f>
        <v>0</v>
      </c>
      <c r="J99" s="47"/>
    </row>
    <row r="100" spans="3:10" ht="30" x14ac:dyDescent="0.25">
      <c r="C100" s="48" t="s">
        <v>112</v>
      </c>
      <c r="F100" s="47">
        <f>F97</f>
        <v>313683.51000000007</v>
      </c>
      <c r="J100" s="47"/>
    </row>
    <row r="101" spans="3:10" x14ac:dyDescent="0.25">
      <c r="C101" s="48" t="s">
        <v>115</v>
      </c>
      <c r="F101" s="47" t="s">
        <v>116</v>
      </c>
      <c r="H101" s="17" t="s">
        <v>117</v>
      </c>
      <c r="J101" s="47"/>
    </row>
    <row r="102" spans="3:10" x14ac:dyDescent="0.25">
      <c r="C102" s="55" t="s">
        <v>118</v>
      </c>
      <c r="D102" s="56"/>
      <c r="E102" s="55"/>
      <c r="F102" s="58">
        <f>F97*3+F99/4</f>
        <v>941050.53000000026</v>
      </c>
      <c r="G102" s="58"/>
      <c r="H102" s="58">
        <f>F102*0.302</f>
        <v>284197.26006000006</v>
      </c>
    </row>
    <row r="103" spans="3:10" x14ac:dyDescent="0.25">
      <c r="C103" s="55" t="s">
        <v>119</v>
      </c>
      <c r="D103" s="56"/>
      <c r="E103" s="55"/>
      <c r="F103" s="58">
        <f>F97*2+F98/2+F99/4+F100/2</f>
        <v>1062562.742918089</v>
      </c>
      <c r="G103" s="58"/>
      <c r="H103" s="58">
        <f t="shared" ref="H103:H105" si="107">F103*0.302</f>
        <v>320893.94836126285</v>
      </c>
    </row>
    <row r="104" spans="3:10" x14ac:dyDescent="0.25">
      <c r="C104" s="55" t="s">
        <v>120</v>
      </c>
      <c r="D104" s="56"/>
      <c r="E104" s="55"/>
      <c r="F104" s="58">
        <f>F97*2+F98/2+F99/4+F100/2</f>
        <v>1062562.742918089</v>
      </c>
      <c r="G104" s="58"/>
      <c r="H104" s="58">
        <f t="shared" si="107"/>
        <v>320893.94836126285</v>
      </c>
    </row>
    <row r="105" spans="3:10" x14ac:dyDescent="0.25">
      <c r="C105" s="55" t="s">
        <v>121</v>
      </c>
      <c r="D105" s="56"/>
      <c r="E105" s="55"/>
      <c r="F105" s="58">
        <f>F97*3+F99/4</f>
        <v>941050.53000000026</v>
      </c>
      <c r="G105" s="58"/>
      <c r="H105" s="58">
        <f t="shared" si="107"/>
        <v>284197.26006000006</v>
      </c>
    </row>
    <row r="106" spans="3:10" x14ac:dyDescent="0.25">
      <c r="C106" s="57"/>
      <c r="D106" s="59"/>
      <c r="E106" s="57"/>
      <c r="F106" s="60">
        <f>SUM(F102:F105)</f>
        <v>4007226.5458361786</v>
      </c>
      <c r="G106" s="60"/>
      <c r="H106" s="60">
        <f t="shared" ref="H106" si="108">SUM(H102:H105)</f>
        <v>1210182.4168425258</v>
      </c>
    </row>
    <row r="107" spans="3:10" x14ac:dyDescent="0.25">
      <c r="C107" s="28" t="s">
        <v>72</v>
      </c>
      <c r="F107" s="47"/>
    </row>
    <row r="108" spans="3:10" x14ac:dyDescent="0.25">
      <c r="C108" s="17" t="s">
        <v>114</v>
      </c>
      <c r="F108" s="47">
        <f>F109*10+F110+F111+F112</f>
        <v>309851.41638225259</v>
      </c>
    </row>
    <row r="109" spans="3:10" x14ac:dyDescent="0.25">
      <c r="C109" s="17" t="s">
        <v>109</v>
      </c>
      <c r="F109" s="47">
        <f>X58</f>
        <v>24255</v>
      </c>
    </row>
    <row r="110" spans="3:10" x14ac:dyDescent="0.25">
      <c r="C110" s="17" t="s">
        <v>110</v>
      </c>
      <c r="F110" s="47">
        <f>Y58</f>
        <v>43046.416382252559</v>
      </c>
    </row>
    <row r="111" spans="3:10" ht="30" x14ac:dyDescent="0.25">
      <c r="C111" s="48" t="s">
        <v>111</v>
      </c>
      <c r="F111" s="47">
        <f>E58*5000*4*0</f>
        <v>0</v>
      </c>
    </row>
    <row r="112" spans="3:10" ht="30" x14ac:dyDescent="0.25">
      <c r="C112" s="48" t="s">
        <v>112</v>
      </c>
      <c r="F112" s="47">
        <f>X58</f>
        <v>24255</v>
      </c>
    </row>
    <row r="113" spans="3:8" x14ac:dyDescent="0.25">
      <c r="C113" s="48" t="s">
        <v>115</v>
      </c>
      <c r="F113" s="47" t="s">
        <v>116</v>
      </c>
      <c r="H113" s="17" t="s">
        <v>117</v>
      </c>
    </row>
    <row r="114" spans="3:8" x14ac:dyDescent="0.25">
      <c r="C114" s="55" t="s">
        <v>118</v>
      </c>
      <c r="D114" s="56"/>
      <c r="E114" s="55"/>
      <c r="F114" s="58">
        <f>F109*3+F111/4</f>
        <v>72765</v>
      </c>
      <c r="G114" s="55"/>
      <c r="H114" s="58">
        <f>F114*0.302</f>
        <v>21975.03</v>
      </c>
    </row>
    <row r="115" spans="3:8" x14ac:dyDescent="0.25">
      <c r="C115" s="55" t="s">
        <v>119</v>
      </c>
      <c r="D115" s="56"/>
      <c r="E115" s="55"/>
      <c r="F115" s="58">
        <f>F109*2+F110/2+F111/4+F112/2</f>
        <v>82160.708191126279</v>
      </c>
      <c r="G115" s="55"/>
      <c r="H115" s="58">
        <f t="shared" ref="H115:H117" si="109">F115*0.302</f>
        <v>24812.533873720135</v>
      </c>
    </row>
    <row r="116" spans="3:8" x14ac:dyDescent="0.25">
      <c r="C116" s="55" t="s">
        <v>120</v>
      </c>
      <c r="D116" s="56"/>
      <c r="E116" s="55"/>
      <c r="F116" s="58">
        <f>F109*2+F110/2+F111/4+F112/2</f>
        <v>82160.708191126279</v>
      </c>
      <c r="G116" s="55"/>
      <c r="H116" s="58">
        <f t="shared" si="109"/>
        <v>24812.533873720135</v>
      </c>
    </row>
    <row r="117" spans="3:8" x14ac:dyDescent="0.25">
      <c r="C117" s="55" t="s">
        <v>121</v>
      </c>
      <c r="D117" s="56"/>
      <c r="E117" s="55"/>
      <c r="F117" s="58">
        <f>F109*3+F111/4</f>
        <v>72765</v>
      </c>
      <c r="G117" s="55"/>
      <c r="H117" s="58">
        <f t="shared" si="109"/>
        <v>21975.03</v>
      </c>
    </row>
    <row r="118" spans="3:8" x14ac:dyDescent="0.25">
      <c r="C118" s="57"/>
      <c r="D118" s="59"/>
      <c r="E118" s="57"/>
      <c r="F118" s="60">
        <f>SUM(F114:F117)</f>
        <v>309851.41638225259</v>
      </c>
      <c r="G118" s="60">
        <f t="shared" ref="G118:H118" si="110">SUM(G114:G117)</f>
        <v>0</v>
      </c>
      <c r="H118" s="60">
        <f t="shared" si="110"/>
        <v>93575.127747440274</v>
      </c>
    </row>
    <row r="119" spans="3:8" x14ac:dyDescent="0.25">
      <c r="C119" s="28" t="s">
        <v>122</v>
      </c>
      <c r="F119" s="47"/>
    </row>
    <row r="120" spans="3:8" x14ac:dyDescent="0.25">
      <c r="C120" s="17" t="s">
        <v>114</v>
      </c>
      <c r="F120" s="47">
        <f>F121*10+F122+F123+F124</f>
        <v>3338427.6890784982</v>
      </c>
    </row>
    <row r="121" spans="3:8" x14ac:dyDescent="0.25">
      <c r="C121" s="17" t="s">
        <v>109</v>
      </c>
      <c r="F121" s="47">
        <f>X43+X49+X55+X52</f>
        <v>261330.30000000002</v>
      </c>
    </row>
    <row r="122" spans="3:8" x14ac:dyDescent="0.25">
      <c r="C122" s="17" t="s">
        <v>110</v>
      </c>
      <c r="F122" s="47">
        <f>Y43+Y49+Y55+Y52</f>
        <v>463794.38907849824</v>
      </c>
    </row>
    <row r="123" spans="3:8" ht="30" x14ac:dyDescent="0.25">
      <c r="C123" s="48" t="s">
        <v>111</v>
      </c>
      <c r="F123" s="47">
        <f>(E43+E49+E55+E52)*5000*4*0</f>
        <v>0</v>
      </c>
    </row>
    <row r="124" spans="3:8" ht="30" x14ac:dyDescent="0.25">
      <c r="C124" s="48" t="s">
        <v>112</v>
      </c>
      <c r="F124" s="47">
        <f>F121</f>
        <v>261330.30000000002</v>
      </c>
    </row>
    <row r="125" spans="3:8" x14ac:dyDescent="0.25">
      <c r="C125" s="48" t="s">
        <v>115</v>
      </c>
      <c r="F125" s="47" t="s">
        <v>116</v>
      </c>
      <c r="H125" s="17" t="s">
        <v>117</v>
      </c>
    </row>
    <row r="126" spans="3:8" x14ac:dyDescent="0.25">
      <c r="C126" s="55" t="s">
        <v>118</v>
      </c>
      <c r="D126" s="56"/>
      <c r="E126" s="55"/>
      <c r="F126" s="58">
        <f>F121*3+F123/4</f>
        <v>783990.9</v>
      </c>
      <c r="G126" s="55"/>
      <c r="H126" s="58">
        <f>F126*0.302</f>
        <v>236765.2518</v>
      </c>
    </row>
    <row r="127" spans="3:8" x14ac:dyDescent="0.25">
      <c r="C127" s="55" t="s">
        <v>119</v>
      </c>
      <c r="D127" s="56"/>
      <c r="E127" s="55"/>
      <c r="F127" s="58">
        <f>F121*2+F122/2+F123/4+F124/2</f>
        <v>885222.94453924918</v>
      </c>
      <c r="G127" s="55"/>
      <c r="H127" s="58">
        <f t="shared" ref="H127:H129" si="111">F127*0.302</f>
        <v>267337.32925085322</v>
      </c>
    </row>
    <row r="128" spans="3:8" x14ac:dyDescent="0.25">
      <c r="C128" s="55" t="s">
        <v>120</v>
      </c>
      <c r="D128" s="56"/>
      <c r="E128" s="55"/>
      <c r="F128" s="58">
        <f>F121*2+F122/2+F123/4+F124/2</f>
        <v>885222.94453924918</v>
      </c>
      <c r="G128" s="55"/>
      <c r="H128" s="58">
        <f t="shared" si="111"/>
        <v>267337.32925085322</v>
      </c>
    </row>
    <row r="129" spans="3:8" x14ac:dyDescent="0.25">
      <c r="C129" s="55" t="s">
        <v>121</v>
      </c>
      <c r="D129" s="56"/>
      <c r="E129" s="55"/>
      <c r="F129" s="58">
        <f>F121*3+F123/4</f>
        <v>783990.9</v>
      </c>
      <c r="G129" s="55"/>
      <c r="H129" s="58">
        <f t="shared" si="111"/>
        <v>236765.2518</v>
      </c>
    </row>
    <row r="130" spans="3:8" x14ac:dyDescent="0.25">
      <c r="E130" s="14"/>
      <c r="F130" s="61">
        <f>SUM(F126:F129)</f>
        <v>3338427.6890784982</v>
      </c>
      <c r="G130" s="61"/>
      <c r="H130" s="61">
        <f t="shared" ref="H130" si="112">SUM(H126:H129)</f>
        <v>1008205.1621017065</v>
      </c>
    </row>
    <row r="131" spans="3:8" x14ac:dyDescent="0.25">
      <c r="C131" s="28" t="s">
        <v>123</v>
      </c>
      <c r="F131" s="47"/>
    </row>
    <row r="132" spans="3:8" x14ac:dyDescent="0.25">
      <c r="C132" s="17" t="s">
        <v>114</v>
      </c>
      <c r="F132" s="47">
        <f>F133*2+Y92</f>
        <v>907422.48960595741</v>
      </c>
    </row>
    <row r="133" spans="3:8" x14ac:dyDescent="0.25">
      <c r="C133" s="17" t="s">
        <v>109</v>
      </c>
      <c r="F133" s="47">
        <f>X92</f>
        <v>361242.92045454553</v>
      </c>
    </row>
    <row r="134" spans="3:8" x14ac:dyDescent="0.25">
      <c r="C134" s="17" t="s">
        <v>110</v>
      </c>
      <c r="F134" s="47">
        <f>Y92</f>
        <v>184936.64869686632</v>
      </c>
    </row>
    <row r="135" spans="3:8" ht="30" x14ac:dyDescent="0.25">
      <c r="C135" s="48" t="s">
        <v>111</v>
      </c>
      <c r="F135" s="47">
        <f>E92*5000*4*0</f>
        <v>0</v>
      </c>
    </row>
    <row r="136" spans="3:8" ht="30" x14ac:dyDescent="0.25">
      <c r="C136" s="48" t="s">
        <v>112</v>
      </c>
      <c r="F136" s="47"/>
    </row>
    <row r="137" spans="3:8" x14ac:dyDescent="0.25">
      <c r="C137" s="48" t="s">
        <v>115</v>
      </c>
      <c r="F137" s="47" t="s">
        <v>116</v>
      </c>
      <c r="H137" s="17" t="s">
        <v>117</v>
      </c>
    </row>
    <row r="138" spans="3:8" x14ac:dyDescent="0.25">
      <c r="C138" s="55" t="s">
        <v>118</v>
      </c>
      <c r="D138" s="56"/>
      <c r="E138" s="55"/>
      <c r="F138" s="58">
        <f>F133</f>
        <v>361242.92045454553</v>
      </c>
      <c r="G138" s="55"/>
      <c r="H138" s="58">
        <f>F138*0.302</f>
        <v>109095.36197727274</v>
      </c>
    </row>
    <row r="139" spans="3:8" x14ac:dyDescent="0.25">
      <c r="C139" s="55" t="s">
        <v>119</v>
      </c>
      <c r="D139" s="56"/>
      <c r="E139" s="55"/>
      <c r="F139" s="58">
        <f>F133</f>
        <v>361242.92045454553</v>
      </c>
      <c r="G139" s="55"/>
      <c r="H139" s="58">
        <f t="shared" ref="H139:H141" si="113">F139*0.302</f>
        <v>109095.36197727274</v>
      </c>
    </row>
    <row r="140" spans="3:8" x14ac:dyDescent="0.25">
      <c r="C140" s="55" t="s">
        <v>120</v>
      </c>
      <c r="D140" s="56"/>
      <c r="E140" s="55"/>
      <c r="F140" s="58"/>
      <c r="G140" s="55"/>
      <c r="H140" s="58">
        <f t="shared" si="113"/>
        <v>0</v>
      </c>
    </row>
    <row r="141" spans="3:8" x14ac:dyDescent="0.25">
      <c r="C141" s="55" t="s">
        <v>121</v>
      </c>
      <c r="D141" s="56"/>
      <c r="E141" s="55"/>
      <c r="F141" s="58"/>
      <c r="G141" s="55"/>
      <c r="H141" s="58">
        <f t="shared" si="113"/>
        <v>0</v>
      </c>
    </row>
    <row r="142" spans="3:8" x14ac:dyDescent="0.25">
      <c r="F142" s="47">
        <f>SUM(F138:F141)</f>
        <v>722485.84090909106</v>
      </c>
      <c r="G142" s="47"/>
      <c r="H142" s="47">
        <f t="shared" ref="H142" si="114">SUM(H138:H141)</f>
        <v>218190.72395454548</v>
      </c>
    </row>
  </sheetData>
  <autoFilter ref="A8:Y129"/>
  <mergeCells count="15">
    <mergeCell ref="H6:K6"/>
    <mergeCell ref="B6:B7"/>
    <mergeCell ref="C6:C7"/>
    <mergeCell ref="D6:D7"/>
    <mergeCell ref="E6:E7"/>
    <mergeCell ref="F6:F7"/>
    <mergeCell ref="W6:W7"/>
    <mergeCell ref="X6:X7"/>
    <mergeCell ref="Y6:Y7"/>
    <mergeCell ref="L6:N6"/>
    <mergeCell ref="O6:R6"/>
    <mergeCell ref="S6:S7"/>
    <mergeCell ref="T6:T7"/>
    <mergeCell ref="U6:U7"/>
    <mergeCell ref="V6:V7"/>
  </mergeCells>
  <pageMargins left="0.19685039370078741" right="0.19685039370078741" top="0.59055118110236227" bottom="0.27559055118110237" header="0" footer="0"/>
  <pageSetup paperSize="9" scale="65" fitToHeight="3" orientation="landscape" r:id="rId1"/>
  <rowBreaks count="1" manualBreakCount="1">
    <brk id="1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5:Y96"/>
  <sheetViews>
    <sheetView tabSelected="1" workbookViewId="0">
      <pane xSplit="5" ySplit="8" topLeftCell="F15" activePane="bottomRight" state="frozen"/>
      <selection pane="topRight" activeCell="F1" sqref="F1"/>
      <selection pane="bottomLeft" activeCell="A9" sqref="A9"/>
      <selection pane="bottomRight" activeCell="G19" sqref="G19"/>
    </sheetView>
  </sheetViews>
  <sheetFormatPr defaultRowHeight="15" x14ac:dyDescent="0.25"/>
  <cols>
    <col min="1" max="1" width="1.28515625" style="17" customWidth="1"/>
    <col min="2" max="2" width="4.28515625" style="17" customWidth="1"/>
    <col min="3" max="3" width="27.140625" style="17" customWidth="1"/>
    <col min="4" max="4" width="14.5703125" style="48" customWidth="1"/>
    <col min="5" max="5" width="5.28515625" style="17" customWidth="1"/>
    <col min="6" max="6" width="12.85546875" style="17" customWidth="1"/>
    <col min="7" max="7" width="6" style="17" customWidth="1"/>
    <col min="8" max="8" width="13" style="17" customWidth="1"/>
    <col min="9" max="9" width="7.28515625" style="17" customWidth="1"/>
    <col min="10" max="10" width="11.140625" style="17" customWidth="1"/>
    <col min="11" max="11" width="11.5703125" style="17" hidden="1" customWidth="1"/>
    <col min="12" max="12" width="11.7109375" style="17" hidden="1" customWidth="1"/>
    <col min="13" max="13" width="9.7109375" style="17" hidden="1" customWidth="1"/>
    <col min="14" max="14" width="9.7109375" style="17" customWidth="1"/>
    <col min="15" max="15" width="7.7109375" style="17" customWidth="1"/>
    <col min="16" max="16" width="10" style="17" customWidth="1"/>
    <col min="17" max="17" width="8.7109375" style="17" customWidth="1"/>
    <col min="18" max="18" width="11.28515625" style="17" customWidth="1"/>
    <col min="19" max="19" width="8" style="17" customWidth="1"/>
    <col min="20" max="20" width="10" style="17" customWidth="1"/>
    <col min="21" max="21" width="10.5703125" style="17" customWidth="1"/>
    <col min="22" max="22" width="10.7109375" style="17" bestFit="1" customWidth="1"/>
    <col min="23" max="23" width="10.85546875" style="17" customWidth="1"/>
    <col min="24" max="25" width="11.140625" style="47" customWidth="1"/>
    <col min="26" max="16384" width="9.140625" style="17"/>
  </cols>
  <sheetData>
    <row r="5" spans="2:25" ht="15" hidden="1" customHeight="1" x14ac:dyDescent="0.25"/>
    <row r="6" spans="2:25" s="3" customFormat="1" ht="19.5" customHeight="1" x14ac:dyDescent="0.25">
      <c r="B6" s="75" t="s">
        <v>0</v>
      </c>
      <c r="C6" s="75" t="s">
        <v>1</v>
      </c>
      <c r="D6" s="77" t="s">
        <v>2</v>
      </c>
      <c r="E6" s="79" t="s">
        <v>3</v>
      </c>
      <c r="F6" s="72" t="s">
        <v>4</v>
      </c>
      <c r="G6" s="2"/>
      <c r="H6" s="66" t="s">
        <v>5</v>
      </c>
      <c r="I6" s="67"/>
      <c r="J6" s="67"/>
      <c r="K6" s="68"/>
      <c r="L6" s="66" t="s">
        <v>6</v>
      </c>
      <c r="M6" s="67"/>
      <c r="N6" s="68"/>
      <c r="O6" s="69" t="s">
        <v>7</v>
      </c>
      <c r="P6" s="70"/>
      <c r="Q6" s="70"/>
      <c r="R6" s="71"/>
      <c r="S6" s="72" t="s">
        <v>8</v>
      </c>
      <c r="T6" s="72" t="s">
        <v>9</v>
      </c>
      <c r="U6" s="72" t="s">
        <v>10</v>
      </c>
      <c r="V6" s="69" t="s">
        <v>11</v>
      </c>
      <c r="W6" s="62" t="s">
        <v>12</v>
      </c>
      <c r="X6" s="64" t="s">
        <v>13</v>
      </c>
      <c r="Y6" s="64" t="s">
        <v>14</v>
      </c>
    </row>
    <row r="7" spans="2:25" s="3" customFormat="1" ht="60.75" customHeight="1" x14ac:dyDescent="0.25">
      <c r="B7" s="76"/>
      <c r="C7" s="76"/>
      <c r="D7" s="78"/>
      <c r="E7" s="80"/>
      <c r="F7" s="73"/>
      <c r="G7" s="4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  <c r="N7" s="5" t="s">
        <v>22</v>
      </c>
      <c r="O7" s="4" t="s">
        <v>23</v>
      </c>
      <c r="P7" s="4" t="s">
        <v>24</v>
      </c>
      <c r="Q7" s="4" t="s">
        <v>25</v>
      </c>
      <c r="R7" s="4" t="s">
        <v>26</v>
      </c>
      <c r="S7" s="73"/>
      <c r="T7" s="73"/>
      <c r="U7" s="73"/>
      <c r="V7" s="74"/>
      <c r="W7" s="63"/>
      <c r="X7" s="65"/>
      <c r="Y7" s="65"/>
    </row>
    <row r="8" spans="2:25" s="3" customFormat="1" x14ac:dyDescent="0.25">
      <c r="B8" s="6"/>
      <c r="C8" s="6"/>
      <c r="D8" s="49"/>
      <c r="E8" s="7"/>
      <c r="F8" s="4"/>
      <c r="G8" s="8">
        <v>0</v>
      </c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9"/>
      <c r="W8" s="10"/>
      <c r="X8" s="11"/>
      <c r="Y8" s="11"/>
    </row>
    <row r="9" spans="2:25" x14ac:dyDescent="0.25">
      <c r="B9" s="12"/>
      <c r="C9" s="12" t="s">
        <v>27</v>
      </c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6"/>
      <c r="Y9" s="16"/>
    </row>
    <row r="10" spans="2:25" x14ac:dyDescent="0.25">
      <c r="B10" s="13">
        <v>1</v>
      </c>
      <c r="C10" s="13" t="s">
        <v>28</v>
      </c>
      <c r="D10" s="18" t="s">
        <v>29</v>
      </c>
      <c r="E10" s="14">
        <v>1</v>
      </c>
      <c r="F10" s="19">
        <v>16944</v>
      </c>
      <c r="G10" s="19"/>
      <c r="H10" s="20">
        <f>(F10*E10)*$G$8+(F10*E10)</f>
        <v>16944</v>
      </c>
      <c r="I10" s="19"/>
      <c r="J10" s="19">
        <f>H10*I10</f>
        <v>0</v>
      </c>
      <c r="K10" s="19"/>
      <c r="L10" s="19"/>
      <c r="M10" s="19"/>
      <c r="N10" s="19"/>
      <c r="O10" s="21"/>
      <c r="P10" s="19">
        <f>H10*O10</f>
        <v>0</v>
      </c>
      <c r="Q10" s="19"/>
      <c r="R10" s="19"/>
      <c r="S10" s="19"/>
      <c r="T10" s="22">
        <f t="shared" ref="T10" si="0">(H10+J10+K10+M10+N10+P10+R10+S10)*0.2</f>
        <v>3388.8</v>
      </c>
      <c r="U10" s="22">
        <f>H10+J10+K10+M10+N10+P10+R10+T10</f>
        <v>20332.8</v>
      </c>
      <c r="V10" s="19">
        <f t="shared" ref="V10:V31" si="1">U10*0.7</f>
        <v>14232.96</v>
      </c>
      <c r="W10" s="19">
        <f t="shared" ref="W10:W11" si="2">U10*0.8</f>
        <v>16266.24</v>
      </c>
      <c r="X10" s="16">
        <f t="shared" ref="X10:X31" si="3">U10+V10+W10</f>
        <v>50831.999999999993</v>
      </c>
      <c r="Y10" s="16">
        <f>(X10/29.3)*52</f>
        <v>90213.788395904427</v>
      </c>
    </row>
    <row r="11" spans="2:25" ht="15.75" thickBot="1" x14ac:dyDescent="0.3">
      <c r="B11" s="83">
        <v>2</v>
      </c>
      <c r="C11" s="36" t="s">
        <v>131</v>
      </c>
      <c r="D11" s="37" t="s">
        <v>76</v>
      </c>
      <c r="E11" s="38">
        <v>1</v>
      </c>
      <c r="F11" s="39">
        <v>11860</v>
      </c>
      <c r="G11" s="39"/>
      <c r="H11" s="20">
        <f>(F11*E11)*$G$8+(F11*E11)</f>
        <v>11860</v>
      </c>
      <c r="I11" s="39"/>
      <c r="J11" s="39"/>
      <c r="K11" s="39"/>
      <c r="L11" s="39"/>
      <c r="M11" s="39"/>
      <c r="N11" s="39"/>
      <c r="O11" s="40"/>
      <c r="P11" s="39"/>
      <c r="Q11" s="39"/>
      <c r="R11" s="39"/>
      <c r="S11" s="39"/>
      <c r="T11" s="22">
        <f>(H11+J11+K11+M11+N11+P11+R11+S11)*0.2</f>
        <v>2372</v>
      </c>
      <c r="U11" s="22">
        <f>H11+J11+K11+M11+N11+P11+R11+T11</f>
        <v>14232</v>
      </c>
      <c r="V11" s="19">
        <f t="shared" si="1"/>
        <v>9962.4</v>
      </c>
      <c r="W11" s="19">
        <f t="shared" si="2"/>
        <v>11385.6</v>
      </c>
      <c r="X11" s="16">
        <f t="shared" si="3"/>
        <v>35580</v>
      </c>
      <c r="Y11" s="16">
        <f>(X11/29.3)*52</f>
        <v>63145.392491467574</v>
      </c>
    </row>
    <row r="12" spans="2:25" s="28" customFormat="1" thickBot="1" x14ac:dyDescent="0.25">
      <c r="B12" s="23"/>
      <c r="C12" s="24" t="s">
        <v>30</v>
      </c>
      <c r="D12" s="25"/>
      <c r="E12" s="26">
        <f>SUM(E10:E11)</f>
        <v>2</v>
      </c>
      <c r="F12" s="27">
        <f t="shared" ref="F12" si="4">SUM(F10:F11)</f>
        <v>28804</v>
      </c>
      <c r="G12" s="27">
        <f t="shared" ref="G12" si="5">SUM(G10:G11)</f>
        <v>0</v>
      </c>
      <c r="H12" s="27">
        <f t="shared" ref="H12" si="6">SUM(H10:H11)</f>
        <v>28804</v>
      </c>
      <c r="I12" s="27">
        <f t="shared" ref="I12" si="7">SUM(I10:I11)</f>
        <v>0</v>
      </c>
      <c r="J12" s="27">
        <f t="shared" ref="J12" si="8">SUM(J10:J11)</f>
        <v>0</v>
      </c>
      <c r="K12" s="27">
        <f t="shared" ref="K12" si="9">SUM(K10:K11)</f>
        <v>0</v>
      </c>
      <c r="L12" s="27">
        <f t="shared" ref="L12" si="10">SUM(L10:L11)</f>
        <v>0</v>
      </c>
      <c r="M12" s="27">
        <f t="shared" ref="M12" si="11">SUM(M10:M11)</f>
        <v>0</v>
      </c>
      <c r="N12" s="27">
        <f t="shared" ref="N12" si="12">SUM(N10:N11)</f>
        <v>0</v>
      </c>
      <c r="O12" s="27">
        <f t="shared" ref="O12" si="13">SUM(O10:O11)</f>
        <v>0</v>
      </c>
      <c r="P12" s="27">
        <f t="shared" ref="P12" si="14">SUM(P10:P11)</f>
        <v>0</v>
      </c>
      <c r="Q12" s="27">
        <f t="shared" ref="Q12" si="15">SUM(Q10:Q11)</f>
        <v>0</v>
      </c>
      <c r="R12" s="27">
        <f t="shared" ref="R12" si="16">SUM(R10:R11)</f>
        <v>0</v>
      </c>
      <c r="S12" s="27">
        <f t="shared" ref="S12" si="17">SUM(S10:S11)</f>
        <v>0</v>
      </c>
      <c r="T12" s="27">
        <f t="shared" ref="T12" si="18">SUM(T10:T11)</f>
        <v>5760.8</v>
      </c>
      <c r="U12" s="27">
        <f t="shared" ref="U12:X12" si="19">SUM(U10:U11)</f>
        <v>34564.800000000003</v>
      </c>
      <c r="V12" s="27">
        <f t="shared" si="19"/>
        <v>24195.360000000001</v>
      </c>
      <c r="W12" s="27">
        <f t="shared" si="19"/>
        <v>27651.84</v>
      </c>
      <c r="X12" s="27">
        <f t="shared" si="19"/>
        <v>86412</v>
      </c>
      <c r="Y12" s="27">
        <f>SUM(Y10:Y11)</f>
        <v>153359.180887372</v>
      </c>
    </row>
    <row r="13" spans="2:25" x14ac:dyDescent="0.25">
      <c r="B13" s="13"/>
      <c r="C13" s="12" t="s">
        <v>31</v>
      </c>
      <c r="D13" s="18"/>
      <c r="E13" s="14"/>
      <c r="F13" s="19"/>
      <c r="G13" s="19"/>
      <c r="H13" s="22"/>
      <c r="I13" s="19"/>
      <c r="J13" s="19"/>
      <c r="K13" s="19"/>
      <c r="L13" s="19"/>
      <c r="M13" s="19"/>
      <c r="N13" s="19"/>
      <c r="O13" s="21"/>
      <c r="P13" s="19"/>
      <c r="Q13" s="21"/>
      <c r="R13" s="19"/>
      <c r="S13" s="19"/>
      <c r="T13" s="19"/>
      <c r="U13" s="19"/>
      <c r="V13" s="19"/>
      <c r="W13" s="19"/>
      <c r="X13" s="16"/>
      <c r="Y13" s="16"/>
    </row>
    <row r="14" spans="2:25" x14ac:dyDescent="0.25">
      <c r="B14" s="13">
        <v>1</v>
      </c>
      <c r="C14" s="13" t="s">
        <v>32</v>
      </c>
      <c r="D14" s="18" t="s">
        <v>33</v>
      </c>
      <c r="E14" s="14">
        <v>1</v>
      </c>
      <c r="F14" s="19">
        <v>6468</v>
      </c>
      <c r="G14" s="19"/>
      <c r="H14" s="20">
        <f t="shared" ref="H14:H27" si="20">(F14*E14)*$G$8+(F14*E14)</f>
        <v>6468</v>
      </c>
      <c r="I14" s="19">
        <v>0.2</v>
      </c>
      <c r="J14" s="19">
        <f t="shared" ref="J14:J26" si="21">H14*I14</f>
        <v>1293.6000000000001</v>
      </c>
      <c r="K14" s="19"/>
      <c r="L14" s="21"/>
      <c r="M14" s="19"/>
      <c r="N14" s="19"/>
      <c r="O14" s="21">
        <v>0.2</v>
      </c>
      <c r="P14" s="19">
        <f t="shared" ref="P14:P24" si="22">H14*O14</f>
        <v>1293.6000000000001</v>
      </c>
      <c r="Q14" s="21"/>
      <c r="R14" s="19">
        <f t="shared" ref="R14:R24" si="23">H14*Q14</f>
        <v>0</v>
      </c>
      <c r="S14" s="19"/>
      <c r="T14" s="19">
        <f t="shared" ref="T14:T27" si="24">(H14+J14+K14+M14+N14+P14+R14+S14)*0.2</f>
        <v>1811.0400000000002</v>
      </c>
      <c r="U14" s="19">
        <f>H14+J14+K14+M14+N14+P14+S14+R14+T14</f>
        <v>10866.240000000002</v>
      </c>
      <c r="V14" s="19">
        <f t="shared" si="1"/>
        <v>7606.3680000000004</v>
      </c>
      <c r="W14" s="19">
        <f t="shared" ref="W14:W27" si="25">U14*0.8</f>
        <v>8692.992000000002</v>
      </c>
      <c r="X14" s="16">
        <f>U14+V14+W14</f>
        <v>27165.600000000002</v>
      </c>
      <c r="Y14" s="16">
        <f>(X14/29.3)*52</f>
        <v>48211.986348122868</v>
      </c>
    </row>
    <row r="15" spans="2:25" ht="30" x14ac:dyDescent="0.25">
      <c r="B15" s="13">
        <v>2</v>
      </c>
      <c r="C15" s="13" t="s">
        <v>34</v>
      </c>
      <c r="D15" s="18" t="s">
        <v>35</v>
      </c>
      <c r="E15" s="14">
        <v>1</v>
      </c>
      <c r="F15" s="19">
        <v>6341</v>
      </c>
      <c r="G15" s="19"/>
      <c r="H15" s="20">
        <f t="shared" si="20"/>
        <v>6341</v>
      </c>
      <c r="I15" s="19">
        <v>0.12</v>
      </c>
      <c r="J15" s="19">
        <f t="shared" si="21"/>
        <v>760.92</v>
      </c>
      <c r="K15" s="19"/>
      <c r="L15" s="19"/>
      <c r="M15" s="19"/>
      <c r="N15" s="19"/>
      <c r="O15" s="21">
        <v>0.1</v>
      </c>
      <c r="P15" s="19">
        <f t="shared" si="22"/>
        <v>634.1</v>
      </c>
      <c r="Q15" s="21"/>
      <c r="R15" s="19">
        <f t="shared" si="23"/>
        <v>0</v>
      </c>
      <c r="S15" s="19"/>
      <c r="T15" s="19">
        <f t="shared" si="24"/>
        <v>1547.2040000000002</v>
      </c>
      <c r="U15" s="19">
        <f t="shared" ref="U15:U27" si="26">H15+J15+K15+M15+N15+P15+S15+R15+T15</f>
        <v>9283.2240000000002</v>
      </c>
      <c r="V15" s="19">
        <f t="shared" si="1"/>
        <v>6498.2568000000001</v>
      </c>
      <c r="W15" s="19">
        <f t="shared" si="25"/>
        <v>7426.5792000000001</v>
      </c>
      <c r="X15" s="16">
        <f t="shared" si="3"/>
        <v>23208.06</v>
      </c>
      <c r="Y15" s="16">
        <f t="shared" ref="Y15:Y27" si="27">(X15/29.3)*52</f>
        <v>41188.365870307171</v>
      </c>
    </row>
    <row r="16" spans="2:25" ht="30" x14ac:dyDescent="0.25">
      <c r="B16" s="13">
        <v>3</v>
      </c>
      <c r="C16" s="13" t="s">
        <v>36</v>
      </c>
      <c r="D16" s="18" t="s">
        <v>38</v>
      </c>
      <c r="E16" s="14">
        <v>1</v>
      </c>
      <c r="F16" s="19">
        <v>6214</v>
      </c>
      <c r="G16" s="19"/>
      <c r="H16" s="20"/>
      <c r="I16" s="19"/>
      <c r="J16" s="19">
        <f t="shared" si="21"/>
        <v>0</v>
      </c>
      <c r="K16" s="19"/>
      <c r="L16" s="19"/>
      <c r="M16" s="19"/>
      <c r="N16" s="19"/>
      <c r="O16" s="21">
        <v>0.05</v>
      </c>
      <c r="P16" s="19">
        <f t="shared" si="22"/>
        <v>0</v>
      </c>
      <c r="Q16" s="21"/>
      <c r="R16" s="19">
        <f t="shared" si="23"/>
        <v>0</v>
      </c>
      <c r="S16" s="19"/>
      <c r="T16" s="19">
        <f t="shared" si="24"/>
        <v>0</v>
      </c>
      <c r="U16" s="19">
        <f t="shared" si="26"/>
        <v>0</v>
      </c>
      <c r="V16" s="19">
        <f t="shared" si="1"/>
        <v>0</v>
      </c>
      <c r="W16" s="19">
        <f t="shared" si="25"/>
        <v>0</v>
      </c>
      <c r="X16" s="16">
        <f t="shared" si="3"/>
        <v>0</v>
      </c>
      <c r="Y16" s="16">
        <f t="shared" si="27"/>
        <v>0</v>
      </c>
    </row>
    <row r="17" spans="2:25" ht="30" x14ac:dyDescent="0.25">
      <c r="B17" s="13">
        <v>4</v>
      </c>
      <c r="C17" s="13" t="s">
        <v>36</v>
      </c>
      <c r="D17" s="18" t="s">
        <v>124</v>
      </c>
      <c r="E17" s="14">
        <v>0.5</v>
      </c>
      <c r="F17" s="19">
        <v>6214</v>
      </c>
      <c r="G17" s="19"/>
      <c r="H17" s="20">
        <f t="shared" si="20"/>
        <v>3107</v>
      </c>
      <c r="I17" s="19"/>
      <c r="J17" s="19">
        <f t="shared" si="21"/>
        <v>0</v>
      </c>
      <c r="K17" s="19"/>
      <c r="L17" s="19"/>
      <c r="M17" s="19"/>
      <c r="N17" s="19"/>
      <c r="O17" s="21">
        <v>0.05</v>
      </c>
      <c r="P17" s="19">
        <f t="shared" si="22"/>
        <v>155.35000000000002</v>
      </c>
      <c r="Q17" s="21"/>
      <c r="R17" s="19">
        <f t="shared" si="23"/>
        <v>0</v>
      </c>
      <c r="S17" s="19"/>
      <c r="T17" s="19">
        <f t="shared" si="24"/>
        <v>652.47</v>
      </c>
      <c r="U17" s="19">
        <f t="shared" si="26"/>
        <v>3914.8199999999997</v>
      </c>
      <c r="V17" s="19">
        <f t="shared" si="1"/>
        <v>2740.3739999999998</v>
      </c>
      <c r="W17" s="19">
        <f t="shared" si="25"/>
        <v>3131.8559999999998</v>
      </c>
      <c r="X17" s="16">
        <f t="shared" si="3"/>
        <v>9787.0499999999993</v>
      </c>
      <c r="Y17" s="16">
        <f t="shared" si="27"/>
        <v>17369.508532423206</v>
      </c>
    </row>
    <row r="18" spans="2:25" ht="30" x14ac:dyDescent="0.25">
      <c r="B18" s="13">
        <v>5</v>
      </c>
      <c r="C18" s="13" t="s">
        <v>36</v>
      </c>
      <c r="D18" s="18" t="s">
        <v>125</v>
      </c>
      <c r="E18" s="14">
        <v>0.5</v>
      </c>
      <c r="F18" s="19">
        <v>6214</v>
      </c>
      <c r="G18" s="19"/>
      <c r="H18" s="20">
        <f t="shared" si="20"/>
        <v>3107</v>
      </c>
      <c r="I18" s="19"/>
      <c r="J18" s="19">
        <f t="shared" si="21"/>
        <v>0</v>
      </c>
      <c r="K18" s="19"/>
      <c r="L18" s="19"/>
      <c r="M18" s="19"/>
      <c r="N18" s="19"/>
      <c r="O18" s="21">
        <v>0.05</v>
      </c>
      <c r="P18" s="19">
        <f t="shared" si="22"/>
        <v>155.35000000000002</v>
      </c>
      <c r="Q18" s="21"/>
      <c r="R18" s="19">
        <f t="shared" si="23"/>
        <v>0</v>
      </c>
      <c r="S18" s="19"/>
      <c r="T18" s="19">
        <f t="shared" si="24"/>
        <v>652.47</v>
      </c>
      <c r="U18" s="19">
        <f t="shared" si="26"/>
        <v>3914.8199999999997</v>
      </c>
      <c r="V18" s="19">
        <f t="shared" si="1"/>
        <v>2740.3739999999998</v>
      </c>
      <c r="W18" s="19">
        <f t="shared" si="25"/>
        <v>3131.8559999999998</v>
      </c>
      <c r="X18" s="16">
        <f t="shared" si="3"/>
        <v>9787.0499999999993</v>
      </c>
      <c r="Y18" s="16">
        <f t="shared" si="27"/>
        <v>17369.508532423206</v>
      </c>
    </row>
    <row r="19" spans="2:25" ht="30" x14ac:dyDescent="0.25">
      <c r="B19" s="13">
        <v>6</v>
      </c>
      <c r="C19" s="13" t="s">
        <v>39</v>
      </c>
      <c r="D19" s="18" t="s">
        <v>40</v>
      </c>
      <c r="E19" s="14">
        <v>1</v>
      </c>
      <c r="F19" s="19">
        <v>6214</v>
      </c>
      <c r="G19" s="19"/>
      <c r="H19" s="20">
        <f>(F19*E19)*$G$8+(F19*E19)</f>
        <v>6214</v>
      </c>
      <c r="I19" s="19">
        <v>0.25</v>
      </c>
      <c r="J19" s="19">
        <f>H19*I19</f>
        <v>1553.5</v>
      </c>
      <c r="K19" s="19">
        <f>F19*0.1</f>
        <v>621.40000000000009</v>
      </c>
      <c r="L19" s="19"/>
      <c r="M19" s="19"/>
      <c r="N19" s="19"/>
      <c r="O19" s="21">
        <v>0.2</v>
      </c>
      <c r="P19" s="19">
        <f>H19*O19</f>
        <v>1242.8000000000002</v>
      </c>
      <c r="Q19" s="21"/>
      <c r="R19" s="19">
        <f>H19*Q19</f>
        <v>0</v>
      </c>
      <c r="S19" s="19"/>
      <c r="T19" s="19">
        <f>(H19+J19+K19+M19+N19+P19+R19+S19)*0.2</f>
        <v>1926.3400000000001</v>
      </c>
      <c r="U19" s="19">
        <f>H19+J19+K19+M19+N19+P19+S19+R19+T19</f>
        <v>11558.04</v>
      </c>
      <c r="V19" s="19">
        <f>U19*0.7</f>
        <v>8090.6279999999997</v>
      </c>
      <c r="W19" s="19">
        <f>U19*0.8</f>
        <v>9246.4320000000007</v>
      </c>
      <c r="X19" s="16">
        <f>U19+V19+W19</f>
        <v>28895.100000000002</v>
      </c>
      <c r="Y19" s="16">
        <f t="shared" si="27"/>
        <v>51281.406143344713</v>
      </c>
    </row>
    <row r="20" spans="2:25" ht="16.5" customHeight="1" x14ac:dyDescent="0.25">
      <c r="B20" s="13">
        <v>7</v>
      </c>
      <c r="C20" s="13" t="s">
        <v>41</v>
      </c>
      <c r="D20" s="18" t="s">
        <v>38</v>
      </c>
      <c r="E20" s="14">
        <v>1</v>
      </c>
      <c r="F20" s="19">
        <v>6214</v>
      </c>
      <c r="G20" s="19"/>
      <c r="H20" s="20"/>
      <c r="I20" s="19"/>
      <c r="J20" s="19">
        <f t="shared" si="21"/>
        <v>0</v>
      </c>
      <c r="K20" s="19"/>
      <c r="L20" s="19"/>
      <c r="M20" s="19"/>
      <c r="N20" s="19"/>
      <c r="O20" s="21">
        <v>0.05</v>
      </c>
      <c r="P20" s="19">
        <f t="shared" si="22"/>
        <v>0</v>
      </c>
      <c r="Q20" s="21"/>
      <c r="R20" s="19">
        <f t="shared" si="23"/>
        <v>0</v>
      </c>
      <c r="S20" s="19"/>
      <c r="T20" s="19">
        <f t="shared" si="24"/>
        <v>0</v>
      </c>
      <c r="U20" s="19">
        <f t="shared" si="26"/>
        <v>0</v>
      </c>
      <c r="V20" s="19">
        <f t="shared" si="1"/>
        <v>0</v>
      </c>
      <c r="W20" s="19">
        <f t="shared" si="25"/>
        <v>0</v>
      </c>
      <c r="X20" s="16">
        <f t="shared" si="3"/>
        <v>0</v>
      </c>
      <c r="Y20" s="16">
        <f t="shared" si="27"/>
        <v>0</v>
      </c>
    </row>
    <row r="21" spans="2:25" x14ac:dyDescent="0.25">
      <c r="B21" s="13">
        <v>8</v>
      </c>
      <c r="C21" s="13" t="s">
        <v>43</v>
      </c>
      <c r="D21" s="18" t="s">
        <v>38</v>
      </c>
      <c r="E21" s="14">
        <v>1</v>
      </c>
      <c r="F21" s="19">
        <v>4820</v>
      </c>
      <c r="G21" s="19"/>
      <c r="H21" s="20"/>
      <c r="I21" s="19"/>
      <c r="J21" s="19">
        <f t="shared" si="21"/>
        <v>0</v>
      </c>
      <c r="K21" s="19"/>
      <c r="L21" s="19"/>
      <c r="M21" s="19"/>
      <c r="N21" s="19"/>
      <c r="O21" s="21">
        <v>0.05</v>
      </c>
      <c r="P21" s="19">
        <f t="shared" si="22"/>
        <v>0</v>
      </c>
      <c r="Q21" s="21"/>
      <c r="R21" s="19">
        <f t="shared" si="23"/>
        <v>0</v>
      </c>
      <c r="S21" s="19"/>
      <c r="T21" s="19">
        <f>(H21+J21+K21+M21+N21+P21+R21+S21)*0.2</f>
        <v>0</v>
      </c>
      <c r="U21" s="19">
        <f t="shared" si="26"/>
        <v>0</v>
      </c>
      <c r="V21" s="19">
        <f t="shared" si="1"/>
        <v>0</v>
      </c>
      <c r="W21" s="19">
        <f t="shared" si="25"/>
        <v>0</v>
      </c>
      <c r="X21" s="16">
        <f t="shared" si="3"/>
        <v>0</v>
      </c>
      <c r="Y21" s="16">
        <f t="shared" si="27"/>
        <v>0</v>
      </c>
    </row>
    <row r="22" spans="2:25" ht="26.25" x14ac:dyDescent="0.25">
      <c r="B22" s="13">
        <v>9</v>
      </c>
      <c r="C22" s="13" t="s">
        <v>44</v>
      </c>
      <c r="D22" s="18" t="s">
        <v>40</v>
      </c>
      <c r="E22" s="14">
        <v>0.5</v>
      </c>
      <c r="F22" s="19">
        <v>4820</v>
      </c>
      <c r="G22" s="19"/>
      <c r="H22" s="20">
        <f t="shared" si="20"/>
        <v>2410</v>
      </c>
      <c r="I22" s="19"/>
      <c r="J22" s="19">
        <f t="shared" si="21"/>
        <v>0</v>
      </c>
      <c r="K22" s="19"/>
      <c r="L22" s="19"/>
      <c r="M22" s="19"/>
      <c r="N22" s="19"/>
      <c r="O22" s="21"/>
      <c r="P22" s="19">
        <f t="shared" si="22"/>
        <v>0</v>
      </c>
      <c r="Q22" s="21"/>
      <c r="R22" s="19">
        <f t="shared" si="23"/>
        <v>0</v>
      </c>
      <c r="S22" s="19"/>
      <c r="T22" s="19">
        <f t="shared" si="24"/>
        <v>482</v>
      </c>
      <c r="U22" s="19">
        <f t="shared" si="26"/>
        <v>2892</v>
      </c>
      <c r="V22" s="19">
        <f t="shared" si="1"/>
        <v>2024.3999999999999</v>
      </c>
      <c r="W22" s="19">
        <f t="shared" si="25"/>
        <v>2313.6</v>
      </c>
      <c r="X22" s="16">
        <f t="shared" si="3"/>
        <v>7230</v>
      </c>
      <c r="Y22" s="16">
        <f t="shared" si="27"/>
        <v>12831.399317406143</v>
      </c>
    </row>
    <row r="23" spans="2:25" x14ac:dyDescent="0.25">
      <c r="B23" s="13">
        <v>10</v>
      </c>
      <c r="C23" s="13" t="s">
        <v>44</v>
      </c>
      <c r="D23" s="18" t="s">
        <v>38</v>
      </c>
      <c r="E23" s="14">
        <v>0.5</v>
      </c>
      <c r="F23" s="19">
        <v>4820</v>
      </c>
      <c r="G23" s="19"/>
      <c r="H23" s="20">
        <f t="shared" si="20"/>
        <v>2410</v>
      </c>
      <c r="I23" s="19"/>
      <c r="J23" s="19">
        <f t="shared" si="21"/>
        <v>0</v>
      </c>
      <c r="K23" s="19"/>
      <c r="L23" s="19"/>
      <c r="M23" s="19"/>
      <c r="N23" s="19"/>
      <c r="O23" s="21">
        <v>0.05</v>
      </c>
      <c r="P23" s="19">
        <f t="shared" si="22"/>
        <v>120.5</v>
      </c>
      <c r="Q23" s="21"/>
      <c r="R23" s="19">
        <f t="shared" si="23"/>
        <v>0</v>
      </c>
      <c r="S23" s="19"/>
      <c r="T23" s="19">
        <f t="shared" si="24"/>
        <v>506.1</v>
      </c>
      <c r="U23" s="19">
        <f t="shared" si="26"/>
        <v>3036.6</v>
      </c>
      <c r="V23" s="19">
        <f t="shared" si="1"/>
        <v>2125.62</v>
      </c>
      <c r="W23" s="19">
        <f t="shared" si="25"/>
        <v>2429.2800000000002</v>
      </c>
      <c r="X23" s="16">
        <f t="shared" si="3"/>
        <v>7591.5</v>
      </c>
      <c r="Y23" s="16">
        <f t="shared" si="27"/>
        <v>13472.969283276452</v>
      </c>
    </row>
    <row r="24" spans="2:25" x14ac:dyDescent="0.25">
      <c r="B24" s="13">
        <v>11</v>
      </c>
      <c r="C24" s="13" t="s">
        <v>45</v>
      </c>
      <c r="D24" s="18" t="s">
        <v>42</v>
      </c>
      <c r="E24" s="14">
        <v>1</v>
      </c>
      <c r="F24" s="19">
        <v>4820</v>
      </c>
      <c r="G24" s="19"/>
      <c r="H24" s="20">
        <f t="shared" si="20"/>
        <v>4820</v>
      </c>
      <c r="I24" s="19">
        <v>0.08</v>
      </c>
      <c r="J24" s="19">
        <f t="shared" si="21"/>
        <v>385.6</v>
      </c>
      <c r="K24" s="19"/>
      <c r="L24" s="19"/>
      <c r="M24" s="19"/>
      <c r="N24" s="19"/>
      <c r="O24" s="21">
        <v>0.05</v>
      </c>
      <c r="P24" s="19">
        <f t="shared" si="22"/>
        <v>241</v>
      </c>
      <c r="Q24" s="21"/>
      <c r="R24" s="19">
        <f t="shared" si="23"/>
        <v>0</v>
      </c>
      <c r="S24" s="19"/>
      <c r="T24" s="19">
        <f t="shared" si="24"/>
        <v>1089.3200000000002</v>
      </c>
      <c r="U24" s="19">
        <f t="shared" si="26"/>
        <v>6535.92</v>
      </c>
      <c r="V24" s="19">
        <f t="shared" si="1"/>
        <v>4575.1439999999993</v>
      </c>
      <c r="W24" s="19">
        <f t="shared" si="25"/>
        <v>5228.7360000000008</v>
      </c>
      <c r="X24" s="16">
        <f t="shared" si="3"/>
        <v>16339.8</v>
      </c>
      <c r="Y24" s="16">
        <f t="shared" si="27"/>
        <v>28998.962457337879</v>
      </c>
    </row>
    <row r="25" spans="2:25" x14ac:dyDescent="0.25">
      <c r="B25" s="13">
        <v>12</v>
      </c>
      <c r="C25" s="13" t="s">
        <v>46</v>
      </c>
      <c r="D25" s="18" t="s">
        <v>33</v>
      </c>
      <c r="E25" s="14">
        <v>0.5</v>
      </c>
      <c r="F25" s="19">
        <v>6214</v>
      </c>
      <c r="G25" s="19"/>
      <c r="H25" s="20">
        <f t="shared" si="20"/>
        <v>3107</v>
      </c>
      <c r="I25" s="19"/>
      <c r="J25" s="19">
        <f t="shared" si="21"/>
        <v>0</v>
      </c>
      <c r="K25" s="19"/>
      <c r="L25" s="19"/>
      <c r="M25" s="19"/>
      <c r="N25" s="19"/>
      <c r="O25" s="21"/>
      <c r="P25" s="19">
        <f>H25*O25</f>
        <v>0</v>
      </c>
      <c r="Q25" s="21"/>
      <c r="R25" s="19">
        <f>H25*Q25</f>
        <v>0</v>
      </c>
      <c r="S25" s="19"/>
      <c r="T25" s="19">
        <f t="shared" si="24"/>
        <v>621.40000000000009</v>
      </c>
      <c r="U25" s="19">
        <f t="shared" si="26"/>
        <v>3728.4</v>
      </c>
      <c r="V25" s="19">
        <f t="shared" si="1"/>
        <v>2609.88</v>
      </c>
      <c r="W25" s="19">
        <f t="shared" si="25"/>
        <v>2982.7200000000003</v>
      </c>
      <c r="X25" s="16">
        <f t="shared" si="3"/>
        <v>9321</v>
      </c>
      <c r="Y25" s="16">
        <f t="shared" si="27"/>
        <v>16542.389078498294</v>
      </c>
    </row>
    <row r="26" spans="2:25" x14ac:dyDescent="0.25">
      <c r="B26" s="13">
        <v>13</v>
      </c>
      <c r="C26" s="13" t="s">
        <v>46</v>
      </c>
      <c r="D26" s="18" t="s">
        <v>38</v>
      </c>
      <c r="E26" s="14">
        <v>0.5</v>
      </c>
      <c r="F26" s="19"/>
      <c r="G26" s="19"/>
      <c r="H26" s="20">
        <f t="shared" si="20"/>
        <v>0</v>
      </c>
      <c r="I26" s="19"/>
      <c r="J26" s="19">
        <f t="shared" si="21"/>
        <v>0</v>
      </c>
      <c r="K26" s="19"/>
      <c r="L26" s="19"/>
      <c r="M26" s="19"/>
      <c r="N26" s="19"/>
      <c r="O26" s="21">
        <v>0.05</v>
      </c>
      <c r="P26" s="19">
        <f>H26*O26</f>
        <v>0</v>
      </c>
      <c r="Q26" s="21"/>
      <c r="R26" s="19">
        <f>H26*Q26</f>
        <v>0</v>
      </c>
      <c r="S26" s="19"/>
      <c r="T26" s="19">
        <f t="shared" si="24"/>
        <v>0</v>
      </c>
      <c r="U26" s="19">
        <f t="shared" si="26"/>
        <v>0</v>
      </c>
      <c r="V26" s="19">
        <f t="shared" si="1"/>
        <v>0</v>
      </c>
      <c r="W26" s="19">
        <f t="shared" si="25"/>
        <v>0</v>
      </c>
      <c r="X26" s="16">
        <f t="shared" si="3"/>
        <v>0</v>
      </c>
      <c r="Y26" s="16">
        <f t="shared" si="27"/>
        <v>0</v>
      </c>
    </row>
    <row r="27" spans="2:25" ht="27" thickBot="1" x14ac:dyDescent="0.3">
      <c r="B27" s="13">
        <v>14</v>
      </c>
      <c r="C27" s="13" t="s">
        <v>84</v>
      </c>
      <c r="D27" s="18" t="s">
        <v>85</v>
      </c>
      <c r="E27" s="14">
        <v>1</v>
      </c>
      <c r="F27" s="19">
        <v>5518</v>
      </c>
      <c r="G27" s="39"/>
      <c r="H27" s="20">
        <f t="shared" si="20"/>
        <v>5518</v>
      </c>
      <c r="I27" s="39"/>
      <c r="J27" s="39"/>
      <c r="K27" s="39"/>
      <c r="L27" s="39"/>
      <c r="M27" s="39"/>
      <c r="N27" s="39"/>
      <c r="O27" s="40">
        <v>0.2</v>
      </c>
      <c r="P27" s="39">
        <f>H27*O27</f>
        <v>1103.6000000000001</v>
      </c>
      <c r="Q27" s="40"/>
      <c r="R27" s="19">
        <f>H27*Q27</f>
        <v>0</v>
      </c>
      <c r="S27" s="19"/>
      <c r="T27" s="19">
        <f t="shared" si="24"/>
        <v>1324.3200000000002</v>
      </c>
      <c r="U27" s="19">
        <f t="shared" si="26"/>
        <v>7945.92</v>
      </c>
      <c r="V27" s="19">
        <f t="shared" si="1"/>
        <v>5562.1439999999993</v>
      </c>
      <c r="W27" s="19">
        <f t="shared" si="25"/>
        <v>6356.7360000000008</v>
      </c>
      <c r="X27" s="16">
        <f t="shared" si="3"/>
        <v>19864.8</v>
      </c>
      <c r="Y27" s="16">
        <f t="shared" si="27"/>
        <v>35254.935153583618</v>
      </c>
    </row>
    <row r="28" spans="2:25" s="28" customFormat="1" thickBot="1" x14ac:dyDescent="0.25">
      <c r="B28" s="23"/>
      <c r="C28" s="24" t="s">
        <v>30</v>
      </c>
      <c r="D28" s="25"/>
      <c r="E28" s="26">
        <f>SUM(E14:E27)</f>
        <v>11</v>
      </c>
      <c r="F28" s="27">
        <f>SUM(F14:F27)</f>
        <v>74891</v>
      </c>
      <c r="G28" s="27">
        <f t="shared" ref="G28:Y28" si="28">SUM(G14:G27)</f>
        <v>0</v>
      </c>
      <c r="H28" s="27">
        <f t="shared" si="28"/>
        <v>43502</v>
      </c>
      <c r="I28" s="27">
        <f t="shared" si="28"/>
        <v>0.65</v>
      </c>
      <c r="J28" s="27">
        <f t="shared" si="28"/>
        <v>3993.62</v>
      </c>
      <c r="K28" s="27">
        <f t="shared" si="28"/>
        <v>621.40000000000009</v>
      </c>
      <c r="L28" s="27">
        <f t="shared" si="28"/>
        <v>0</v>
      </c>
      <c r="M28" s="27">
        <f t="shared" si="28"/>
        <v>0</v>
      </c>
      <c r="N28" s="27">
        <f t="shared" si="28"/>
        <v>0</v>
      </c>
      <c r="O28" s="27">
        <f t="shared" si="28"/>
        <v>1.1000000000000003</v>
      </c>
      <c r="P28" s="27">
        <f t="shared" si="28"/>
        <v>4946.3</v>
      </c>
      <c r="Q28" s="27">
        <f t="shared" si="28"/>
        <v>0</v>
      </c>
      <c r="R28" s="27">
        <f t="shared" si="28"/>
        <v>0</v>
      </c>
      <c r="S28" s="27">
        <f t="shared" si="28"/>
        <v>0</v>
      </c>
      <c r="T28" s="27">
        <f t="shared" si="28"/>
        <v>10612.664000000001</v>
      </c>
      <c r="U28" s="27">
        <f t="shared" si="28"/>
        <v>63675.983999999997</v>
      </c>
      <c r="V28" s="27">
        <f t="shared" si="28"/>
        <v>44573.188799999996</v>
      </c>
      <c r="W28" s="27">
        <f t="shared" si="28"/>
        <v>50940.787200000006</v>
      </c>
      <c r="X28" s="27">
        <f t="shared" si="28"/>
        <v>159189.96000000002</v>
      </c>
      <c r="Y28" s="27">
        <f t="shared" si="28"/>
        <v>282521.43071672355</v>
      </c>
    </row>
    <row r="29" spans="2:25" ht="29.25" x14ac:dyDescent="0.25">
      <c r="B29" s="29"/>
      <c r="C29" s="30" t="s">
        <v>47</v>
      </c>
      <c r="D29" s="31"/>
      <c r="E29" s="32"/>
      <c r="F29" s="33"/>
      <c r="G29" s="33"/>
      <c r="H29" s="33"/>
      <c r="I29" s="33"/>
      <c r="J29" s="33"/>
      <c r="K29" s="33"/>
      <c r="L29" s="34"/>
      <c r="M29" s="33"/>
      <c r="N29" s="33"/>
      <c r="O29" s="34"/>
      <c r="P29" s="33"/>
      <c r="Q29" s="34"/>
      <c r="R29" s="33"/>
      <c r="S29" s="33"/>
      <c r="T29" s="33"/>
      <c r="U29" s="33"/>
      <c r="V29" s="33"/>
      <c r="W29" s="33"/>
      <c r="X29" s="35"/>
      <c r="Y29" s="35"/>
    </row>
    <row r="30" spans="2:25" x14ac:dyDescent="0.25">
      <c r="B30" s="13">
        <v>1</v>
      </c>
      <c r="C30" s="13" t="s">
        <v>32</v>
      </c>
      <c r="D30" s="18" t="s">
        <v>49</v>
      </c>
      <c r="E30" s="14">
        <v>1</v>
      </c>
      <c r="F30" s="19">
        <v>6468</v>
      </c>
      <c r="G30" s="19"/>
      <c r="H30" s="20">
        <f t="shared" ref="H30:H33" si="29">(F30*E30)*$G$8+(F30*E30)</f>
        <v>6468</v>
      </c>
      <c r="I30" s="19">
        <v>0.2</v>
      </c>
      <c r="J30" s="19">
        <f t="shared" ref="J30:J33" si="30">H30*I30</f>
        <v>1293.6000000000001</v>
      </c>
      <c r="K30" s="19"/>
      <c r="L30" s="19"/>
      <c r="M30" s="19"/>
      <c r="N30" s="19">
        <f>H30*0.25</f>
        <v>1617</v>
      </c>
      <c r="O30" s="21">
        <v>0.05</v>
      </c>
      <c r="P30" s="19">
        <f t="shared" ref="P30:P33" si="31">H30*O30</f>
        <v>323.40000000000003</v>
      </c>
      <c r="Q30" s="21"/>
      <c r="R30" s="19">
        <f>H30*Q30</f>
        <v>0</v>
      </c>
      <c r="S30" s="19"/>
      <c r="T30" s="19">
        <f>(H30+J30+K30+M30+N30+P30+R30+S30)*0.2</f>
        <v>1940.4</v>
      </c>
      <c r="U30" s="19">
        <f>H30+J30+K30+M30+N30+P30+S30+R30+T30</f>
        <v>11642.4</v>
      </c>
      <c r="V30" s="19">
        <f t="shared" si="1"/>
        <v>8149.6799999999994</v>
      </c>
      <c r="W30" s="19">
        <f t="shared" ref="W30:W33" si="32">U30*0.8</f>
        <v>9313.92</v>
      </c>
      <c r="X30" s="16">
        <f t="shared" si="3"/>
        <v>29106</v>
      </c>
      <c r="Y30" s="16">
        <f t="shared" ref="Y30:Y33" si="33">(X30/29.3)*52</f>
        <v>51655.699658703074</v>
      </c>
    </row>
    <row r="31" spans="2:25" ht="30" x14ac:dyDescent="0.25">
      <c r="B31" s="13">
        <f t="shared" ref="B16:B31" si="34">B30+1</f>
        <v>2</v>
      </c>
      <c r="C31" s="13" t="s">
        <v>34</v>
      </c>
      <c r="D31" s="18" t="s">
        <v>126</v>
      </c>
      <c r="E31" s="14">
        <v>1</v>
      </c>
      <c r="F31" s="19">
        <v>6341</v>
      </c>
      <c r="G31" s="19"/>
      <c r="H31" s="20">
        <f t="shared" si="29"/>
        <v>6341</v>
      </c>
      <c r="I31" s="19"/>
      <c r="J31" s="19">
        <f t="shared" si="30"/>
        <v>0</v>
      </c>
      <c r="K31" s="19"/>
      <c r="L31" s="19"/>
      <c r="M31" s="19"/>
      <c r="N31" s="19">
        <f t="shared" ref="N31:N33" si="35">H31*0.25</f>
        <v>1585.25</v>
      </c>
      <c r="O31" s="21">
        <v>0.05</v>
      </c>
      <c r="P31" s="19">
        <f t="shared" si="31"/>
        <v>317.05</v>
      </c>
      <c r="Q31" s="21"/>
      <c r="R31" s="19">
        <f t="shared" ref="R31:R33" si="36">H31*Q31</f>
        <v>0</v>
      </c>
      <c r="S31" s="19"/>
      <c r="T31" s="19">
        <f>(H31+J31+K31+M31+N31+P31+R31+S31)*0.2</f>
        <v>1648.6599999999999</v>
      </c>
      <c r="U31" s="19">
        <f>H31+J31+K31+M31+N31+P31+S31+R31+T31</f>
        <v>9891.9599999999991</v>
      </c>
      <c r="V31" s="19">
        <f t="shared" si="1"/>
        <v>6924.3719999999994</v>
      </c>
      <c r="W31" s="19">
        <f t="shared" si="32"/>
        <v>7913.5679999999993</v>
      </c>
      <c r="X31" s="16">
        <f t="shared" si="3"/>
        <v>24729.899999999998</v>
      </c>
      <c r="Y31" s="16">
        <f t="shared" si="33"/>
        <v>43889.24232081911</v>
      </c>
    </row>
    <row r="32" spans="2:25" ht="30" x14ac:dyDescent="0.25">
      <c r="B32" s="13">
        <f>B31+1</f>
        <v>3</v>
      </c>
      <c r="C32" s="13" t="s">
        <v>36</v>
      </c>
      <c r="D32" s="18" t="s">
        <v>50</v>
      </c>
      <c r="E32" s="14">
        <v>1</v>
      </c>
      <c r="F32" s="19">
        <v>6214</v>
      </c>
      <c r="G32" s="19"/>
      <c r="H32" s="20">
        <f t="shared" si="29"/>
        <v>6214</v>
      </c>
      <c r="I32" s="19">
        <v>0.15</v>
      </c>
      <c r="J32" s="19">
        <f t="shared" si="30"/>
        <v>932.09999999999991</v>
      </c>
      <c r="K32" s="19"/>
      <c r="L32" s="19"/>
      <c r="M32" s="19"/>
      <c r="N32" s="19">
        <f t="shared" si="35"/>
        <v>1553.5</v>
      </c>
      <c r="O32" s="21">
        <v>0.1</v>
      </c>
      <c r="P32" s="19">
        <f t="shared" si="31"/>
        <v>621.40000000000009</v>
      </c>
      <c r="Q32" s="21"/>
      <c r="R32" s="19">
        <f t="shared" si="36"/>
        <v>0</v>
      </c>
      <c r="S32" s="19"/>
      <c r="T32" s="19">
        <f>(H32+J32+K32+M32+N32+P32+R32+S32)*0.2</f>
        <v>1864.2</v>
      </c>
      <c r="U32" s="19">
        <f>H32+J32+K32+M32+N32+P32+S32+R32+T32</f>
        <v>11185.2</v>
      </c>
      <c r="V32" s="19">
        <f>U32*0.7</f>
        <v>7829.64</v>
      </c>
      <c r="W32" s="19">
        <f t="shared" si="32"/>
        <v>8948.1600000000017</v>
      </c>
      <c r="X32" s="16">
        <f>U32+V32+W32</f>
        <v>27963</v>
      </c>
      <c r="Y32" s="16">
        <f t="shared" si="33"/>
        <v>49627.167235494882</v>
      </c>
    </row>
    <row r="33" spans="2:25" ht="30.75" thickBot="1" x14ac:dyDescent="0.3">
      <c r="B33" s="13">
        <v>4</v>
      </c>
      <c r="C33" s="13" t="s">
        <v>36</v>
      </c>
      <c r="D33" s="18" t="s">
        <v>48</v>
      </c>
      <c r="E33" s="14">
        <v>0.5</v>
      </c>
      <c r="F33" s="19">
        <v>6214</v>
      </c>
      <c r="G33" s="19"/>
      <c r="H33" s="20">
        <f t="shared" si="29"/>
        <v>3107</v>
      </c>
      <c r="I33" s="19"/>
      <c r="J33" s="19">
        <f t="shared" si="30"/>
        <v>0</v>
      </c>
      <c r="K33" s="19"/>
      <c r="L33" s="19"/>
      <c r="M33" s="19"/>
      <c r="N33" s="19">
        <f t="shared" si="35"/>
        <v>776.75</v>
      </c>
      <c r="O33" s="21"/>
      <c r="P33" s="19">
        <f t="shared" si="31"/>
        <v>0</v>
      </c>
      <c r="Q33" s="21"/>
      <c r="R33" s="19">
        <f t="shared" si="36"/>
        <v>0</v>
      </c>
      <c r="S33" s="19"/>
      <c r="T33" s="19">
        <f>(H33+J33+K33+M33+N33+P33+R33+S33)*0.2</f>
        <v>776.75</v>
      </c>
      <c r="U33" s="19">
        <f>H33+J33+K33+M33+N33+P33+S33+R33+T33</f>
        <v>4660.5</v>
      </c>
      <c r="V33" s="19">
        <f>U33*0.7</f>
        <v>3262.35</v>
      </c>
      <c r="W33" s="19">
        <f t="shared" si="32"/>
        <v>3728.4</v>
      </c>
      <c r="X33" s="16">
        <f>U33+V33+W33</f>
        <v>11651.25</v>
      </c>
      <c r="Y33" s="16">
        <f t="shared" si="33"/>
        <v>20677.986348122864</v>
      </c>
    </row>
    <row r="34" spans="2:25" s="28" customFormat="1" thickBot="1" x14ac:dyDescent="0.25">
      <c r="B34" s="23"/>
      <c r="C34" s="24" t="s">
        <v>30</v>
      </c>
      <c r="D34" s="25"/>
      <c r="E34" s="26">
        <f>SUM(E30:E33)</f>
        <v>3.5</v>
      </c>
      <c r="F34" s="27">
        <f t="shared" ref="F34:Y34" si="37">SUM(F30:F33)</f>
        <v>25237</v>
      </c>
      <c r="G34" s="27"/>
      <c r="H34" s="27">
        <f t="shared" si="37"/>
        <v>22130</v>
      </c>
      <c r="I34" s="27"/>
      <c r="J34" s="27">
        <f t="shared" si="37"/>
        <v>2225.6999999999998</v>
      </c>
      <c r="K34" s="27">
        <f t="shared" si="37"/>
        <v>0</v>
      </c>
      <c r="L34" s="27"/>
      <c r="M34" s="27">
        <f t="shared" si="37"/>
        <v>0</v>
      </c>
      <c r="N34" s="27">
        <f t="shared" si="37"/>
        <v>5532.5</v>
      </c>
      <c r="O34" s="27"/>
      <c r="P34" s="27">
        <f t="shared" si="37"/>
        <v>1261.8500000000001</v>
      </c>
      <c r="Q34" s="27"/>
      <c r="R34" s="27">
        <f t="shared" si="37"/>
        <v>0</v>
      </c>
      <c r="S34" s="27">
        <f t="shared" si="37"/>
        <v>0</v>
      </c>
      <c r="T34" s="27">
        <f t="shared" si="37"/>
        <v>6230.01</v>
      </c>
      <c r="U34" s="27">
        <f t="shared" si="37"/>
        <v>37380.06</v>
      </c>
      <c r="V34" s="27">
        <f t="shared" si="37"/>
        <v>26166.041999999998</v>
      </c>
      <c r="W34" s="27">
        <f t="shared" si="37"/>
        <v>29904.048000000003</v>
      </c>
      <c r="X34" s="27">
        <f t="shared" si="37"/>
        <v>93450.15</v>
      </c>
      <c r="Y34" s="27">
        <f t="shared" si="37"/>
        <v>165850.09556313991</v>
      </c>
    </row>
    <row r="35" spans="2:25" x14ac:dyDescent="0.25">
      <c r="B35" s="13"/>
      <c r="C35" s="30" t="s">
        <v>51</v>
      </c>
      <c r="D35" s="18"/>
      <c r="E35" s="14"/>
      <c r="F35" s="19"/>
      <c r="G35" s="19"/>
      <c r="H35" s="22"/>
      <c r="I35" s="19"/>
      <c r="J35" s="19"/>
      <c r="K35" s="19"/>
      <c r="L35" s="21"/>
      <c r="M35" s="19"/>
      <c r="N35" s="19"/>
      <c r="O35" s="21"/>
      <c r="P35" s="19"/>
      <c r="Q35" s="21"/>
      <c r="R35" s="19"/>
      <c r="S35" s="19"/>
      <c r="T35" s="19"/>
      <c r="U35" s="19"/>
      <c r="V35" s="19"/>
      <c r="W35" s="19"/>
      <c r="X35" s="16"/>
      <c r="Y35" s="16"/>
    </row>
    <row r="36" spans="2:25" ht="15.75" thickBot="1" x14ac:dyDescent="0.3">
      <c r="B36" s="13">
        <v>1</v>
      </c>
      <c r="C36" s="13" t="s">
        <v>52</v>
      </c>
      <c r="D36" s="18" t="s">
        <v>53</v>
      </c>
      <c r="E36" s="14">
        <v>1</v>
      </c>
      <c r="F36" s="19">
        <v>6468</v>
      </c>
      <c r="G36" s="19"/>
      <c r="H36" s="22">
        <f t="shared" ref="H36" si="38">(F36*E36)*$G$8+(F36*E36)</f>
        <v>6468</v>
      </c>
      <c r="I36" s="19">
        <v>0.1</v>
      </c>
      <c r="J36" s="19">
        <f t="shared" ref="J36" si="39">H36*I36</f>
        <v>646.80000000000007</v>
      </c>
      <c r="K36" s="19"/>
      <c r="L36" s="21"/>
      <c r="M36" s="19"/>
      <c r="N36" s="19">
        <f>H36*0.25</f>
        <v>1617</v>
      </c>
      <c r="O36" s="21">
        <v>0.2</v>
      </c>
      <c r="P36" s="19">
        <f t="shared" ref="P36" si="40">H36*O36</f>
        <v>1293.6000000000001</v>
      </c>
      <c r="Q36" s="21"/>
      <c r="R36" s="19">
        <f t="shared" ref="R36" si="41">H36*Q36</f>
        <v>0</v>
      </c>
      <c r="S36" s="19"/>
      <c r="T36" s="19">
        <f t="shared" ref="T36" si="42">(H36+J36+K36+M36+N36+P36+R36+S36)*0.2</f>
        <v>2005.08</v>
      </c>
      <c r="U36" s="19">
        <f t="shared" ref="U36" si="43">H36+J36+K36+M36+N36+P36+S36+R36+T36</f>
        <v>12030.48</v>
      </c>
      <c r="V36" s="19">
        <f t="shared" ref="V36" si="44">U36*0.7</f>
        <v>8421.3359999999993</v>
      </c>
      <c r="W36" s="19">
        <f>U36*0.8</f>
        <v>9624.384</v>
      </c>
      <c r="X36" s="16">
        <f t="shared" ref="X36" si="45">U36+V36+W36</f>
        <v>30076.199999999997</v>
      </c>
      <c r="Y36" s="16">
        <f t="shared" ref="Y36" si="46">(X36/29.3)*52</f>
        <v>53377.556313993162</v>
      </c>
    </row>
    <row r="37" spans="2:25" s="28" customFormat="1" thickBot="1" x14ac:dyDescent="0.25">
      <c r="B37" s="23"/>
      <c r="C37" s="24" t="s">
        <v>30</v>
      </c>
      <c r="D37" s="25"/>
      <c r="E37" s="26">
        <f>SUM(E36:E36)</f>
        <v>1</v>
      </c>
      <c r="F37" s="27">
        <f t="shared" ref="F37:Y37" si="47">SUM(F36:F36)</f>
        <v>6468</v>
      </c>
      <c r="G37" s="27"/>
      <c r="H37" s="27">
        <f t="shared" si="47"/>
        <v>6468</v>
      </c>
      <c r="I37" s="27"/>
      <c r="J37" s="27">
        <f t="shared" si="47"/>
        <v>646.80000000000007</v>
      </c>
      <c r="K37" s="27">
        <f t="shared" si="47"/>
        <v>0</v>
      </c>
      <c r="L37" s="27"/>
      <c r="M37" s="27">
        <f t="shared" si="47"/>
        <v>0</v>
      </c>
      <c r="N37" s="27">
        <f t="shared" si="47"/>
        <v>1617</v>
      </c>
      <c r="O37" s="27"/>
      <c r="P37" s="27">
        <f t="shared" si="47"/>
        <v>1293.6000000000001</v>
      </c>
      <c r="Q37" s="27"/>
      <c r="R37" s="27">
        <f t="shared" si="47"/>
        <v>0</v>
      </c>
      <c r="S37" s="27">
        <f t="shared" si="47"/>
        <v>0</v>
      </c>
      <c r="T37" s="27">
        <f t="shared" si="47"/>
        <v>2005.08</v>
      </c>
      <c r="U37" s="27">
        <f t="shared" si="47"/>
        <v>12030.48</v>
      </c>
      <c r="V37" s="27">
        <f t="shared" si="47"/>
        <v>8421.3359999999993</v>
      </c>
      <c r="W37" s="27">
        <f t="shared" si="47"/>
        <v>9624.384</v>
      </c>
      <c r="X37" s="27">
        <f t="shared" si="47"/>
        <v>30076.199999999997</v>
      </c>
      <c r="Y37" s="27">
        <f t="shared" si="47"/>
        <v>53377.556313993162</v>
      </c>
    </row>
    <row r="38" spans="2:25" ht="29.25" x14ac:dyDescent="0.25">
      <c r="B38" s="13"/>
      <c r="C38" s="30" t="s">
        <v>54</v>
      </c>
      <c r="D38" s="18"/>
      <c r="E38" s="14"/>
      <c r="F38" s="19"/>
      <c r="G38" s="19"/>
      <c r="H38" s="22"/>
      <c r="I38" s="19"/>
      <c r="J38" s="19"/>
      <c r="K38" s="19"/>
      <c r="L38" s="21"/>
      <c r="M38" s="19"/>
      <c r="N38" s="19"/>
      <c r="O38" s="21"/>
      <c r="P38" s="19"/>
      <c r="Q38" s="19"/>
      <c r="R38" s="19"/>
      <c r="S38" s="19"/>
      <c r="T38" s="19"/>
      <c r="U38" s="19"/>
      <c r="V38" s="19"/>
      <c r="W38" s="19"/>
      <c r="X38" s="16"/>
      <c r="Y38" s="16"/>
    </row>
    <row r="39" spans="2:25" x14ac:dyDescent="0.25">
      <c r="B39" s="13">
        <v>1</v>
      </c>
      <c r="C39" s="13" t="s">
        <v>55</v>
      </c>
      <c r="D39" s="18" t="s">
        <v>56</v>
      </c>
      <c r="E39" s="14">
        <v>1</v>
      </c>
      <c r="F39" s="19">
        <v>6468</v>
      </c>
      <c r="G39" s="19"/>
      <c r="H39" s="22">
        <f t="shared" ref="H39:H42" si="48">(F39*E39)*$G$8+(F39*E39)</f>
        <v>6468</v>
      </c>
      <c r="I39" s="19">
        <v>0.3</v>
      </c>
      <c r="J39" s="19">
        <f t="shared" ref="J39:J42" si="49">H39*I39</f>
        <v>1940.3999999999999</v>
      </c>
      <c r="K39" s="19"/>
      <c r="L39" s="21"/>
      <c r="M39" s="19"/>
      <c r="N39" s="19"/>
      <c r="O39" s="21">
        <v>0.2</v>
      </c>
      <c r="P39" s="19">
        <f t="shared" ref="P39:P42" si="50">H39*O39</f>
        <v>1293.6000000000001</v>
      </c>
      <c r="Q39" s="21"/>
      <c r="R39" s="19">
        <f t="shared" ref="R39:R42" si="51">H39*Q39</f>
        <v>0</v>
      </c>
      <c r="S39" s="19"/>
      <c r="T39" s="19">
        <f t="shared" ref="T39:T42" si="52">(H39+J39+K39+M39+N39+P39+R39+S39)*0.2</f>
        <v>1940.4</v>
      </c>
      <c r="U39" s="19">
        <f t="shared" ref="U39:U42" si="53">H39+J39+K39+M39+N39+P39+S39+R39+T39</f>
        <v>11642.4</v>
      </c>
      <c r="V39" s="19">
        <f t="shared" ref="V39:V42" si="54">U39*0.7</f>
        <v>8149.6799999999994</v>
      </c>
      <c r="W39" s="19">
        <f>U39*0.8</f>
        <v>9313.92</v>
      </c>
      <c r="X39" s="16">
        <f t="shared" ref="X39:X42" si="55">U39+V39+W39</f>
        <v>29106</v>
      </c>
      <c r="Y39" s="16">
        <f t="shared" ref="Y39:Y42" si="56">(X39/29.3)*52</f>
        <v>51655.699658703074</v>
      </c>
    </row>
    <row r="40" spans="2:25" ht="26.25" x14ac:dyDescent="0.25">
      <c r="B40" s="13">
        <v>2</v>
      </c>
      <c r="C40" s="13" t="s">
        <v>57</v>
      </c>
      <c r="D40" s="18" t="s">
        <v>58</v>
      </c>
      <c r="E40" s="14">
        <v>1</v>
      </c>
      <c r="F40" s="19">
        <v>7260</v>
      </c>
      <c r="G40" s="19"/>
      <c r="H40" s="22">
        <f t="shared" si="48"/>
        <v>7260</v>
      </c>
      <c r="I40" s="19">
        <v>0.2</v>
      </c>
      <c r="J40" s="19">
        <f t="shared" si="49"/>
        <v>1452</v>
      </c>
      <c r="K40" s="19"/>
      <c r="L40" s="21"/>
      <c r="M40" s="19"/>
      <c r="N40" s="19"/>
      <c r="O40" s="21">
        <v>0.05</v>
      </c>
      <c r="P40" s="19">
        <f t="shared" si="50"/>
        <v>363</v>
      </c>
      <c r="Q40" s="21"/>
      <c r="R40" s="19">
        <f t="shared" si="51"/>
        <v>0</v>
      </c>
      <c r="S40" s="19"/>
      <c r="T40" s="19">
        <f t="shared" si="52"/>
        <v>1815</v>
      </c>
      <c r="U40" s="19">
        <f t="shared" si="53"/>
        <v>10890</v>
      </c>
      <c r="V40" s="19">
        <f t="shared" si="54"/>
        <v>7622.9999999999991</v>
      </c>
      <c r="W40" s="19">
        <f>U40*0.8</f>
        <v>8712</v>
      </c>
      <c r="X40" s="16">
        <f t="shared" si="55"/>
        <v>27225</v>
      </c>
      <c r="Y40" s="16">
        <f t="shared" si="56"/>
        <v>48317.406143344713</v>
      </c>
    </row>
    <row r="41" spans="2:25" x14ac:dyDescent="0.25">
      <c r="B41" s="13">
        <v>3</v>
      </c>
      <c r="C41" s="13" t="s">
        <v>59</v>
      </c>
      <c r="D41" s="18" t="s">
        <v>60</v>
      </c>
      <c r="E41" s="14">
        <v>1</v>
      </c>
      <c r="F41" s="19">
        <v>7260</v>
      </c>
      <c r="G41" s="19"/>
      <c r="H41" s="22">
        <f t="shared" si="48"/>
        <v>7260</v>
      </c>
      <c r="I41" s="19">
        <v>0.08</v>
      </c>
      <c r="J41" s="19">
        <f t="shared" si="49"/>
        <v>580.80000000000007</v>
      </c>
      <c r="K41" s="19"/>
      <c r="L41" s="21"/>
      <c r="M41" s="19"/>
      <c r="N41" s="19"/>
      <c r="O41" s="21">
        <v>0.2</v>
      </c>
      <c r="P41" s="19">
        <f t="shared" si="50"/>
        <v>1452</v>
      </c>
      <c r="Q41" s="21"/>
      <c r="R41" s="19">
        <f t="shared" si="51"/>
        <v>0</v>
      </c>
      <c r="S41" s="19"/>
      <c r="T41" s="19">
        <f t="shared" si="52"/>
        <v>1858.56</v>
      </c>
      <c r="U41" s="19">
        <f t="shared" si="53"/>
        <v>11151.359999999999</v>
      </c>
      <c r="V41" s="19">
        <f t="shared" si="54"/>
        <v>7805.9519999999984</v>
      </c>
      <c r="W41" s="19">
        <f>U41*0.8</f>
        <v>8921.0879999999997</v>
      </c>
      <c r="X41" s="16">
        <f t="shared" si="55"/>
        <v>27878.399999999998</v>
      </c>
      <c r="Y41" s="16">
        <f t="shared" si="56"/>
        <v>49477.023890784978</v>
      </c>
    </row>
    <row r="42" spans="2:25" ht="15.75" thickBot="1" x14ac:dyDescent="0.3">
      <c r="B42" s="13">
        <v>5</v>
      </c>
      <c r="C42" s="36" t="s">
        <v>61</v>
      </c>
      <c r="D42" s="37" t="s">
        <v>62</v>
      </c>
      <c r="E42" s="38">
        <v>1</v>
      </c>
      <c r="F42" s="39">
        <v>7260</v>
      </c>
      <c r="G42" s="39"/>
      <c r="H42" s="22">
        <f t="shared" si="48"/>
        <v>7260</v>
      </c>
      <c r="I42" s="39">
        <v>0.12</v>
      </c>
      <c r="J42" s="19">
        <f t="shared" si="49"/>
        <v>871.19999999999993</v>
      </c>
      <c r="K42" s="39"/>
      <c r="L42" s="40"/>
      <c r="M42" s="39"/>
      <c r="N42" s="39"/>
      <c r="O42" s="40">
        <v>0.05</v>
      </c>
      <c r="P42" s="39">
        <f t="shared" si="50"/>
        <v>363</v>
      </c>
      <c r="Q42" s="40"/>
      <c r="R42" s="19">
        <f t="shared" si="51"/>
        <v>0</v>
      </c>
      <c r="S42" s="19"/>
      <c r="T42" s="19">
        <f t="shared" si="52"/>
        <v>1698.8400000000001</v>
      </c>
      <c r="U42" s="19">
        <f t="shared" si="53"/>
        <v>10193.040000000001</v>
      </c>
      <c r="V42" s="19">
        <f t="shared" si="54"/>
        <v>7135.1280000000006</v>
      </c>
      <c r="W42" s="19">
        <f>U42*0.8</f>
        <v>8154.4320000000007</v>
      </c>
      <c r="X42" s="16">
        <f t="shared" si="55"/>
        <v>25482.600000000002</v>
      </c>
      <c r="Y42" s="16">
        <f t="shared" si="56"/>
        <v>45225.092150170654</v>
      </c>
    </row>
    <row r="43" spans="2:25" s="28" customFormat="1" thickBot="1" x14ac:dyDescent="0.25">
      <c r="B43" s="23"/>
      <c r="C43" s="24" t="s">
        <v>30</v>
      </c>
      <c r="D43" s="25"/>
      <c r="E43" s="26">
        <f>SUM(E39:E42)</f>
        <v>4</v>
      </c>
      <c r="F43" s="27">
        <f t="shared" ref="F43:Y43" si="57">SUM(F39:F42)</f>
        <v>28248</v>
      </c>
      <c r="G43" s="27"/>
      <c r="H43" s="27">
        <f t="shared" si="57"/>
        <v>28248</v>
      </c>
      <c r="I43" s="27"/>
      <c r="J43" s="27">
        <f t="shared" si="57"/>
        <v>4844.3999999999996</v>
      </c>
      <c r="K43" s="27">
        <f t="shared" si="57"/>
        <v>0</v>
      </c>
      <c r="L43" s="27"/>
      <c r="M43" s="27">
        <f t="shared" si="57"/>
        <v>0</v>
      </c>
      <c r="N43" s="27">
        <f t="shared" si="57"/>
        <v>0</v>
      </c>
      <c r="O43" s="27"/>
      <c r="P43" s="27">
        <f t="shared" si="57"/>
        <v>3471.6000000000004</v>
      </c>
      <c r="Q43" s="27"/>
      <c r="R43" s="27">
        <f t="shared" si="57"/>
        <v>0</v>
      </c>
      <c r="S43" s="27">
        <f t="shared" si="57"/>
        <v>0</v>
      </c>
      <c r="T43" s="27">
        <f t="shared" si="57"/>
        <v>7312.8</v>
      </c>
      <c r="U43" s="27">
        <f t="shared" si="57"/>
        <v>43876.800000000003</v>
      </c>
      <c r="V43" s="27">
        <f t="shared" si="57"/>
        <v>30713.759999999998</v>
      </c>
      <c r="W43" s="27">
        <f t="shared" si="57"/>
        <v>35101.440000000002</v>
      </c>
      <c r="X43" s="27">
        <f t="shared" si="57"/>
        <v>109692</v>
      </c>
      <c r="Y43" s="27">
        <f t="shared" si="57"/>
        <v>194675.22184300341</v>
      </c>
    </row>
    <row r="44" spans="2:25" ht="29.25" x14ac:dyDescent="0.25">
      <c r="B44" s="13"/>
      <c r="C44" s="30" t="s">
        <v>63</v>
      </c>
      <c r="D44" s="18"/>
      <c r="E44" s="14"/>
      <c r="F44" s="19"/>
      <c r="G44" s="19"/>
      <c r="H44" s="19"/>
      <c r="I44" s="19"/>
      <c r="J44" s="19"/>
      <c r="K44" s="19"/>
      <c r="L44" s="21"/>
      <c r="M44" s="19"/>
      <c r="N44" s="19"/>
      <c r="O44" s="21"/>
      <c r="P44" s="19"/>
      <c r="Q44" s="19"/>
      <c r="R44" s="19"/>
      <c r="S44" s="19"/>
      <c r="T44" s="19"/>
      <c r="U44" s="19"/>
      <c r="V44" s="19"/>
      <c r="W44" s="19"/>
      <c r="X44" s="16"/>
      <c r="Y44" s="16"/>
    </row>
    <row r="45" spans="2:25" x14ac:dyDescent="0.25">
      <c r="B45" s="13">
        <v>1</v>
      </c>
      <c r="C45" s="13" t="s">
        <v>55</v>
      </c>
      <c r="D45" s="18" t="s">
        <v>64</v>
      </c>
      <c r="E45" s="14">
        <v>1</v>
      </c>
      <c r="F45" s="19">
        <v>6468</v>
      </c>
      <c r="G45" s="19"/>
      <c r="H45" s="22">
        <f t="shared" ref="H45:H48" si="58">(F45*E45)*$G$8+(F45*E45)</f>
        <v>6468</v>
      </c>
      <c r="I45" s="19">
        <v>0.25</v>
      </c>
      <c r="J45" s="19">
        <f t="shared" ref="J45:J48" si="59">H45*I45</f>
        <v>1617</v>
      </c>
      <c r="K45" s="19"/>
      <c r="L45" s="21"/>
      <c r="M45" s="19"/>
      <c r="N45" s="19"/>
      <c r="O45" s="21">
        <v>0.15</v>
      </c>
      <c r="P45" s="19">
        <f t="shared" ref="P45:P46" si="60">H45*O45</f>
        <v>970.19999999999993</v>
      </c>
      <c r="Q45" s="21"/>
      <c r="R45" s="19">
        <f t="shared" ref="R45:R46" si="61">H45*Q45</f>
        <v>0</v>
      </c>
      <c r="S45" s="19"/>
      <c r="T45" s="19">
        <f t="shared" ref="T45:T46" si="62">(H45+J45+K45+M45+N45+P45+R45+S45)*0.2</f>
        <v>1811.0400000000002</v>
      </c>
      <c r="U45" s="19">
        <f t="shared" ref="U45:U46" si="63">H45+J45+K45+M45+N45+P45+S45+R45+T45</f>
        <v>10866.240000000002</v>
      </c>
      <c r="V45" s="19">
        <f t="shared" ref="V45:V46" si="64">U45*0.7</f>
        <v>7606.3680000000004</v>
      </c>
      <c r="W45" s="19">
        <f>U45*0.8</f>
        <v>8692.992000000002</v>
      </c>
      <c r="X45" s="16">
        <f t="shared" ref="X45:X46" si="65">U45+V45+W45</f>
        <v>27165.600000000002</v>
      </c>
      <c r="Y45" s="16">
        <f t="shared" ref="Y45:Y48" si="66">(X45/29.3)*52</f>
        <v>48211.986348122868</v>
      </c>
    </row>
    <row r="46" spans="2:25" x14ac:dyDescent="0.25">
      <c r="B46" s="13">
        <v>3</v>
      </c>
      <c r="C46" s="13" t="s">
        <v>65</v>
      </c>
      <c r="D46" s="18" t="s">
        <v>66</v>
      </c>
      <c r="E46" s="14">
        <v>1</v>
      </c>
      <c r="F46" s="19">
        <v>7260</v>
      </c>
      <c r="G46" s="19"/>
      <c r="H46" s="22">
        <f t="shared" si="58"/>
        <v>7260</v>
      </c>
      <c r="I46" s="19">
        <v>0.08</v>
      </c>
      <c r="J46" s="19">
        <f t="shared" si="59"/>
        <v>580.80000000000007</v>
      </c>
      <c r="K46" s="19"/>
      <c r="L46" s="21"/>
      <c r="M46" s="19"/>
      <c r="N46" s="19"/>
      <c r="O46" s="21">
        <v>0.05</v>
      </c>
      <c r="P46" s="19">
        <f t="shared" si="60"/>
        <v>363</v>
      </c>
      <c r="Q46" s="21"/>
      <c r="R46" s="19">
        <f t="shared" si="61"/>
        <v>0</v>
      </c>
      <c r="S46" s="19"/>
      <c r="T46" s="19">
        <f t="shared" si="62"/>
        <v>1640.76</v>
      </c>
      <c r="U46" s="19">
        <f t="shared" si="63"/>
        <v>9844.56</v>
      </c>
      <c r="V46" s="19">
        <f t="shared" si="64"/>
        <v>6891.1919999999991</v>
      </c>
      <c r="W46" s="19">
        <f>U46*0.8</f>
        <v>7875.6480000000001</v>
      </c>
      <c r="X46" s="16">
        <f t="shared" si="65"/>
        <v>24611.4</v>
      </c>
      <c r="Y46" s="16">
        <f t="shared" si="66"/>
        <v>43678.935153583618</v>
      </c>
    </row>
    <row r="47" spans="2:25" x14ac:dyDescent="0.25">
      <c r="B47" s="13">
        <v>2</v>
      </c>
      <c r="C47" s="13" t="s">
        <v>59</v>
      </c>
      <c r="D47" s="18" t="s">
        <v>127</v>
      </c>
      <c r="E47" s="14">
        <v>1</v>
      </c>
      <c r="F47" s="19">
        <v>7260</v>
      </c>
      <c r="G47" s="19"/>
      <c r="H47" s="22">
        <f>(F47*E47)*$G$8+(F47*E47)</f>
        <v>7260</v>
      </c>
      <c r="I47" s="19"/>
      <c r="J47" s="19">
        <f>H47*I47</f>
        <v>0</v>
      </c>
      <c r="K47" s="19"/>
      <c r="L47" s="21"/>
      <c r="M47" s="19"/>
      <c r="N47" s="19"/>
      <c r="O47" s="21">
        <v>0.05</v>
      </c>
      <c r="P47" s="19">
        <f>H47*O47</f>
        <v>363</v>
      </c>
      <c r="Q47" s="21"/>
      <c r="R47" s="19">
        <f>H47*Q47</f>
        <v>0</v>
      </c>
      <c r="S47" s="19"/>
      <c r="T47" s="19">
        <f>(H47+J47+K47+M47+N47+P47+R47+S47)*0.2</f>
        <v>1524.6000000000001</v>
      </c>
      <c r="U47" s="19">
        <f>H47+J47+K47+M47+N47+P47+S47+R47+T47</f>
        <v>9147.6</v>
      </c>
      <c r="V47" s="19">
        <f>U47*0.7</f>
        <v>6403.32</v>
      </c>
      <c r="W47" s="19">
        <f>U47*0.8</f>
        <v>7318.0800000000008</v>
      </c>
      <c r="X47" s="16">
        <f>U47+V47+W47</f>
        <v>22869</v>
      </c>
      <c r="Y47" s="16">
        <f t="shared" si="66"/>
        <v>40586.621160409559</v>
      </c>
    </row>
    <row r="48" spans="2:25" ht="15.75" thickBot="1" x14ac:dyDescent="0.3">
      <c r="B48" s="13"/>
      <c r="C48" s="36" t="s">
        <v>61</v>
      </c>
      <c r="D48" s="50" t="s">
        <v>67</v>
      </c>
      <c r="E48" s="14">
        <v>1</v>
      </c>
      <c r="F48" s="39">
        <v>7260</v>
      </c>
      <c r="G48" s="19"/>
      <c r="H48" s="22">
        <f t="shared" si="58"/>
        <v>7260</v>
      </c>
      <c r="I48" s="19">
        <v>0.15</v>
      </c>
      <c r="J48" s="19">
        <f t="shared" si="59"/>
        <v>1089</v>
      </c>
      <c r="K48" s="19"/>
      <c r="L48" s="21"/>
      <c r="M48" s="19"/>
      <c r="N48" s="19"/>
      <c r="O48" s="21">
        <v>0.05</v>
      </c>
      <c r="P48" s="19">
        <f>H48*O48</f>
        <v>363</v>
      </c>
      <c r="Q48" s="21"/>
      <c r="R48" s="19"/>
      <c r="S48" s="19"/>
      <c r="T48" s="19">
        <f>(H48+J48+K48+M48+N48+P48+R48+S48)*0.2</f>
        <v>1742.4</v>
      </c>
      <c r="U48" s="19">
        <f>H48+J48+K48+M48+N48+P48+S48+R48+T48</f>
        <v>10454.4</v>
      </c>
      <c r="V48" s="19">
        <f>U48*0.7</f>
        <v>7318.079999999999</v>
      </c>
      <c r="W48" s="19">
        <f>U48*0.8</f>
        <v>8363.52</v>
      </c>
      <c r="X48" s="16">
        <f>U48+V48+W48</f>
        <v>26136</v>
      </c>
      <c r="Y48" s="16">
        <f t="shared" si="66"/>
        <v>46384.709897610919</v>
      </c>
    </row>
    <row r="49" spans="2:25" s="28" customFormat="1" thickBot="1" x14ac:dyDescent="0.25">
      <c r="B49" s="23"/>
      <c r="C49" s="24" t="s">
        <v>30</v>
      </c>
      <c r="D49" s="25"/>
      <c r="E49" s="26">
        <f>SUM(E45:E48)</f>
        <v>4</v>
      </c>
      <c r="F49" s="27">
        <f t="shared" ref="F49:Y49" si="67">SUM(F45:F48)</f>
        <v>28248</v>
      </c>
      <c r="G49" s="27"/>
      <c r="H49" s="27">
        <f t="shared" si="67"/>
        <v>28248</v>
      </c>
      <c r="I49" s="27"/>
      <c r="J49" s="27">
        <f t="shared" si="67"/>
        <v>3286.8</v>
      </c>
      <c r="K49" s="27">
        <f t="shared" si="67"/>
        <v>0</v>
      </c>
      <c r="L49" s="27"/>
      <c r="M49" s="27">
        <f t="shared" si="67"/>
        <v>0</v>
      </c>
      <c r="N49" s="27">
        <f t="shared" si="67"/>
        <v>0</v>
      </c>
      <c r="O49" s="27"/>
      <c r="P49" s="27">
        <f t="shared" si="67"/>
        <v>2059.1999999999998</v>
      </c>
      <c r="Q49" s="27"/>
      <c r="R49" s="27">
        <f t="shared" si="67"/>
        <v>0</v>
      </c>
      <c r="S49" s="27">
        <f t="shared" si="67"/>
        <v>0</v>
      </c>
      <c r="T49" s="27">
        <f t="shared" si="67"/>
        <v>6718.8000000000011</v>
      </c>
      <c r="U49" s="27">
        <f t="shared" si="67"/>
        <v>40312.800000000003</v>
      </c>
      <c r="V49" s="27">
        <f t="shared" si="67"/>
        <v>28218.959999999995</v>
      </c>
      <c r="W49" s="27">
        <f t="shared" si="67"/>
        <v>32250.240000000005</v>
      </c>
      <c r="X49" s="27">
        <f t="shared" si="67"/>
        <v>100782</v>
      </c>
      <c r="Y49" s="27">
        <f t="shared" si="67"/>
        <v>178862.25255972697</v>
      </c>
    </row>
    <row r="50" spans="2:25" ht="29.25" x14ac:dyDescent="0.25">
      <c r="B50" s="13"/>
      <c r="C50" s="30" t="s">
        <v>68</v>
      </c>
      <c r="D50" s="18"/>
      <c r="E50" s="14"/>
      <c r="F50" s="19"/>
      <c r="G50" s="19"/>
      <c r="H50" s="19"/>
      <c r="I50" s="19"/>
      <c r="J50" s="19"/>
      <c r="K50" s="19"/>
      <c r="L50" s="21"/>
      <c r="M50" s="19"/>
      <c r="N50" s="19"/>
      <c r="O50" s="21"/>
      <c r="P50" s="19"/>
      <c r="Q50" s="19"/>
      <c r="R50" s="19"/>
      <c r="S50" s="19"/>
      <c r="T50" s="19"/>
      <c r="U50" s="19"/>
      <c r="V50" s="19"/>
      <c r="W50" s="19"/>
      <c r="X50" s="16"/>
      <c r="Y50" s="16"/>
    </row>
    <row r="51" spans="2:25" ht="15.75" thickBot="1" x14ac:dyDescent="0.3">
      <c r="B51" s="13">
        <v>1</v>
      </c>
      <c r="C51" s="13" t="s">
        <v>65</v>
      </c>
      <c r="D51" s="18" t="s">
        <v>69</v>
      </c>
      <c r="E51" s="14">
        <v>1</v>
      </c>
      <c r="F51" s="19">
        <v>7260</v>
      </c>
      <c r="G51" s="19"/>
      <c r="H51" s="22">
        <f t="shared" ref="H51" si="68">(F51*E51)*$G$8+(F51*E51)</f>
        <v>7260</v>
      </c>
      <c r="I51" s="19">
        <v>0.12</v>
      </c>
      <c r="J51" s="19">
        <f t="shared" ref="J51" si="69">H51*I51</f>
        <v>871.19999999999993</v>
      </c>
      <c r="K51" s="19"/>
      <c r="L51" s="21"/>
      <c r="M51" s="19"/>
      <c r="N51" s="19">
        <f>H51*0.25</f>
        <v>1815</v>
      </c>
      <c r="O51" s="21">
        <v>0.2</v>
      </c>
      <c r="P51" s="19">
        <f t="shared" ref="P51" si="70">H51*O51</f>
        <v>1452</v>
      </c>
      <c r="Q51" s="21"/>
      <c r="R51" s="19">
        <f t="shared" ref="R51" si="71">H51*Q51</f>
        <v>0</v>
      </c>
      <c r="S51" s="19"/>
      <c r="T51" s="19">
        <f t="shared" ref="T51" si="72">(H51+J51+K51+M51+N51+P51+R51+S51)*0.2</f>
        <v>2279.6400000000003</v>
      </c>
      <c r="U51" s="19">
        <f t="shared" ref="U51" si="73">H51+J51+K51+M51+N51+P51+S51+R51+T51</f>
        <v>13677.84</v>
      </c>
      <c r="V51" s="19">
        <f t="shared" ref="V51" si="74">U51*0.7</f>
        <v>9574.4879999999994</v>
      </c>
      <c r="W51" s="19">
        <f>U51*0.8</f>
        <v>10942.272000000001</v>
      </c>
      <c r="X51" s="16">
        <f t="shared" ref="X51" si="75">U51+V51+W51</f>
        <v>34194.600000000006</v>
      </c>
      <c r="Y51" s="16">
        <f t="shared" ref="Y51" si="76">(X51/29.3)*52</f>
        <v>60686.662116040963</v>
      </c>
    </row>
    <row r="52" spans="2:25" s="28" customFormat="1" thickBot="1" x14ac:dyDescent="0.25">
      <c r="B52" s="23"/>
      <c r="C52" s="24" t="s">
        <v>30</v>
      </c>
      <c r="D52" s="25"/>
      <c r="E52" s="26">
        <f>SUM(E51:E51)</f>
        <v>1</v>
      </c>
      <c r="F52" s="27">
        <f t="shared" ref="F52:Y52" si="77">SUM(F51:F51)</f>
        <v>7260</v>
      </c>
      <c r="G52" s="27"/>
      <c r="H52" s="27">
        <f t="shared" si="77"/>
        <v>7260</v>
      </c>
      <c r="I52" s="27"/>
      <c r="J52" s="27">
        <f t="shared" si="77"/>
        <v>871.19999999999993</v>
      </c>
      <c r="K52" s="27">
        <f t="shared" si="77"/>
        <v>0</v>
      </c>
      <c r="L52" s="27"/>
      <c r="M52" s="27">
        <f t="shared" si="77"/>
        <v>0</v>
      </c>
      <c r="N52" s="27">
        <f t="shared" si="77"/>
        <v>1815</v>
      </c>
      <c r="O52" s="27"/>
      <c r="P52" s="27">
        <f t="shared" si="77"/>
        <v>1452</v>
      </c>
      <c r="Q52" s="27"/>
      <c r="R52" s="27">
        <f t="shared" si="77"/>
        <v>0</v>
      </c>
      <c r="S52" s="27">
        <f t="shared" si="77"/>
        <v>0</v>
      </c>
      <c r="T52" s="27">
        <f t="shared" si="77"/>
        <v>2279.6400000000003</v>
      </c>
      <c r="U52" s="27">
        <f t="shared" si="77"/>
        <v>13677.84</v>
      </c>
      <c r="V52" s="27">
        <f t="shared" si="77"/>
        <v>9574.4879999999994</v>
      </c>
      <c r="W52" s="27">
        <f t="shared" si="77"/>
        <v>10942.272000000001</v>
      </c>
      <c r="X52" s="27">
        <f t="shared" si="77"/>
        <v>34194.600000000006</v>
      </c>
      <c r="Y52" s="27">
        <f t="shared" si="77"/>
        <v>60686.662116040963</v>
      </c>
    </row>
    <row r="53" spans="2:25" ht="29.25" x14ac:dyDescent="0.25">
      <c r="B53" s="13"/>
      <c r="C53" s="30" t="s">
        <v>70</v>
      </c>
      <c r="D53" s="18"/>
      <c r="E53" s="14"/>
      <c r="F53" s="19"/>
      <c r="G53" s="19"/>
      <c r="H53" s="19"/>
      <c r="I53" s="19"/>
      <c r="J53" s="19"/>
      <c r="K53" s="19"/>
      <c r="L53" s="21"/>
      <c r="M53" s="19"/>
      <c r="N53" s="19"/>
      <c r="O53" s="21"/>
      <c r="P53" s="19"/>
      <c r="Q53" s="19"/>
      <c r="R53" s="19"/>
      <c r="S53" s="19"/>
      <c r="T53" s="19"/>
      <c r="U53" s="19"/>
      <c r="V53" s="19"/>
      <c r="W53" s="19"/>
      <c r="X53" s="16"/>
      <c r="Y53" s="16"/>
    </row>
    <row r="54" spans="2:25" ht="15.75" thickBot="1" x14ac:dyDescent="0.3">
      <c r="B54" s="13">
        <v>1</v>
      </c>
      <c r="C54" s="13" t="s">
        <v>65</v>
      </c>
      <c r="D54" s="18" t="s">
        <v>71</v>
      </c>
      <c r="E54" s="14">
        <v>0.5</v>
      </c>
      <c r="F54" s="19">
        <v>7260</v>
      </c>
      <c r="G54" s="19"/>
      <c r="H54" s="22">
        <f t="shared" ref="H54" si="78">(F54*E54)*$G$8+(F54*E54)</f>
        <v>3630</v>
      </c>
      <c r="I54" s="19">
        <v>0.08</v>
      </c>
      <c r="J54" s="19">
        <f t="shared" ref="J54" si="79">H54*I54</f>
        <v>290.40000000000003</v>
      </c>
      <c r="K54" s="19"/>
      <c r="L54" s="21"/>
      <c r="M54" s="19"/>
      <c r="N54" s="19">
        <f>H54*0.25</f>
        <v>907.5</v>
      </c>
      <c r="O54" s="21">
        <v>0.2</v>
      </c>
      <c r="P54" s="19">
        <f t="shared" ref="P54" si="80">H54*O54</f>
        <v>726</v>
      </c>
      <c r="Q54" s="21"/>
      <c r="R54" s="19">
        <f t="shared" ref="R54" si="81">H54*Q54</f>
        <v>0</v>
      </c>
      <c r="S54" s="19"/>
      <c r="T54" s="19">
        <f t="shared" ref="T54" si="82">(H54+J54+K54+M54+N54+P54+R54+S54)*0.2</f>
        <v>1110.78</v>
      </c>
      <c r="U54" s="19">
        <f t="shared" ref="U54" si="83">H54+J54+K54+M54+N54+P54+S54+R54+T54</f>
        <v>6664.6799999999994</v>
      </c>
      <c r="V54" s="19">
        <f t="shared" ref="V54" si="84">U54*0.7</f>
        <v>4665.2759999999989</v>
      </c>
      <c r="W54" s="19">
        <f>U54*0.8</f>
        <v>5331.7439999999997</v>
      </c>
      <c r="X54" s="16">
        <f t="shared" ref="X54" si="85">U54+V54+W54</f>
        <v>16661.699999999997</v>
      </c>
      <c r="Y54" s="16">
        <f t="shared" ref="Y54" si="86">(X54/29.3)*52</f>
        <v>29570.252559726956</v>
      </c>
    </row>
    <row r="55" spans="2:25" s="28" customFormat="1" thickBot="1" x14ac:dyDescent="0.25">
      <c r="B55" s="23"/>
      <c r="C55" s="24" t="s">
        <v>30</v>
      </c>
      <c r="D55" s="25"/>
      <c r="E55" s="26">
        <f>SUM(E54:E54)</f>
        <v>0.5</v>
      </c>
      <c r="F55" s="27">
        <f t="shared" ref="F55:Y55" si="87">SUM(F54:F54)</f>
        <v>7260</v>
      </c>
      <c r="G55" s="27"/>
      <c r="H55" s="27">
        <f t="shared" si="87"/>
        <v>3630</v>
      </c>
      <c r="I55" s="27"/>
      <c r="J55" s="27">
        <f t="shared" si="87"/>
        <v>290.40000000000003</v>
      </c>
      <c r="K55" s="27">
        <f t="shared" si="87"/>
        <v>0</v>
      </c>
      <c r="L55" s="27"/>
      <c r="M55" s="27">
        <f t="shared" si="87"/>
        <v>0</v>
      </c>
      <c r="N55" s="27">
        <f t="shared" si="87"/>
        <v>907.5</v>
      </c>
      <c r="O55" s="27"/>
      <c r="P55" s="27">
        <f t="shared" si="87"/>
        <v>726</v>
      </c>
      <c r="Q55" s="27"/>
      <c r="R55" s="27">
        <f t="shared" si="87"/>
        <v>0</v>
      </c>
      <c r="S55" s="27">
        <f t="shared" si="87"/>
        <v>0</v>
      </c>
      <c r="T55" s="27">
        <f t="shared" si="87"/>
        <v>1110.78</v>
      </c>
      <c r="U55" s="27">
        <f t="shared" si="87"/>
        <v>6664.6799999999994</v>
      </c>
      <c r="V55" s="27">
        <f t="shared" si="87"/>
        <v>4665.2759999999989</v>
      </c>
      <c r="W55" s="27">
        <f t="shared" si="87"/>
        <v>5331.7439999999997</v>
      </c>
      <c r="X55" s="27">
        <f t="shared" si="87"/>
        <v>16661.699999999997</v>
      </c>
      <c r="Y55" s="27">
        <f t="shared" si="87"/>
        <v>29570.252559726956</v>
      </c>
    </row>
    <row r="56" spans="2:25" x14ac:dyDescent="0.25">
      <c r="B56" s="13"/>
      <c r="C56" s="30" t="s">
        <v>72</v>
      </c>
      <c r="D56" s="18"/>
      <c r="E56" s="14"/>
      <c r="F56" s="19"/>
      <c r="G56" s="19"/>
      <c r="H56" s="19"/>
      <c r="I56" s="19"/>
      <c r="J56" s="19"/>
      <c r="K56" s="19"/>
      <c r="L56" s="21"/>
      <c r="M56" s="19"/>
      <c r="N56" s="19"/>
      <c r="O56" s="21"/>
      <c r="P56" s="19"/>
      <c r="Q56" s="19"/>
      <c r="R56" s="19"/>
      <c r="S56" s="19"/>
      <c r="T56" s="19"/>
      <c r="U56" s="19"/>
      <c r="V56" s="19"/>
      <c r="W56" s="19"/>
      <c r="X56" s="16"/>
      <c r="Y56" s="16"/>
    </row>
    <row r="57" spans="2:25" ht="15.75" thickBot="1" x14ac:dyDescent="0.3">
      <c r="B57" s="13">
        <v>1</v>
      </c>
      <c r="C57" s="13" t="s">
        <v>73</v>
      </c>
      <c r="D57" s="18" t="s">
        <v>37</v>
      </c>
      <c r="E57" s="14">
        <v>1</v>
      </c>
      <c r="F57" s="19">
        <v>6468</v>
      </c>
      <c r="G57" s="19"/>
      <c r="H57" s="22">
        <f t="shared" ref="H57" si="88">(F57*E57)*$G$8+(F57*E57)</f>
        <v>6468</v>
      </c>
      <c r="I57" s="19">
        <v>0.2</v>
      </c>
      <c r="J57" s="19">
        <f t="shared" ref="J57" si="89">H57*I57</f>
        <v>1293.6000000000001</v>
      </c>
      <c r="K57" s="19"/>
      <c r="L57" s="21"/>
      <c r="M57" s="19"/>
      <c r="N57" s="19"/>
      <c r="O57" s="21">
        <v>0.05</v>
      </c>
      <c r="P57" s="19">
        <f t="shared" ref="P57" si="90">H57*O57</f>
        <v>323.40000000000003</v>
      </c>
      <c r="Q57" s="21"/>
      <c r="R57" s="19">
        <f t="shared" ref="R57" si="91">H57*Q57</f>
        <v>0</v>
      </c>
      <c r="S57" s="19"/>
      <c r="T57" s="19">
        <f t="shared" ref="T57" si="92">(H57+J57+K57+M57+N57+P57+R57+S57)*0.2</f>
        <v>1617</v>
      </c>
      <c r="U57" s="19">
        <f t="shared" ref="U57" si="93">H57+J57+K57+M57+N57+P57+S57+R57+T57</f>
        <v>9702</v>
      </c>
      <c r="V57" s="19">
        <f t="shared" ref="V57" si="94">U57*0.7</f>
        <v>6791.4</v>
      </c>
      <c r="W57" s="19">
        <f>U57*0.8</f>
        <v>7761.6</v>
      </c>
      <c r="X57" s="16">
        <f>U57+V57+W57</f>
        <v>24255</v>
      </c>
      <c r="Y57" s="16">
        <f t="shared" ref="Y57" si="95">(X57/29.3)*52</f>
        <v>43046.416382252559</v>
      </c>
    </row>
    <row r="58" spans="2:25" s="28" customFormat="1" thickBot="1" x14ac:dyDescent="0.25">
      <c r="B58" s="23"/>
      <c r="C58" s="24" t="s">
        <v>30</v>
      </c>
      <c r="D58" s="25"/>
      <c r="E58" s="26">
        <f>SUM(E57:E57)</f>
        <v>1</v>
      </c>
      <c r="F58" s="27">
        <f t="shared" ref="F58:Y58" si="96">SUM(F57:F57)</f>
        <v>6468</v>
      </c>
      <c r="G58" s="27"/>
      <c r="H58" s="27">
        <f t="shared" si="96"/>
        <v>6468</v>
      </c>
      <c r="I58" s="27"/>
      <c r="J58" s="27">
        <f t="shared" si="96"/>
        <v>1293.6000000000001</v>
      </c>
      <c r="K58" s="27">
        <f t="shared" si="96"/>
        <v>0</v>
      </c>
      <c r="L58" s="27"/>
      <c r="M58" s="27">
        <f t="shared" si="96"/>
        <v>0</v>
      </c>
      <c r="N58" s="27">
        <f t="shared" si="96"/>
        <v>0</v>
      </c>
      <c r="O58" s="27"/>
      <c r="P58" s="27">
        <f t="shared" si="96"/>
        <v>323.40000000000003</v>
      </c>
      <c r="Q58" s="27"/>
      <c r="R58" s="27">
        <f t="shared" si="96"/>
        <v>0</v>
      </c>
      <c r="S58" s="27">
        <f t="shared" si="96"/>
        <v>0</v>
      </c>
      <c r="T58" s="27">
        <f t="shared" si="96"/>
        <v>1617</v>
      </c>
      <c r="U58" s="27">
        <f t="shared" si="96"/>
        <v>9702</v>
      </c>
      <c r="V58" s="27">
        <f t="shared" si="96"/>
        <v>6791.4</v>
      </c>
      <c r="W58" s="27">
        <f t="shared" si="96"/>
        <v>7761.6</v>
      </c>
      <c r="X58" s="27">
        <f t="shared" si="96"/>
        <v>24255</v>
      </c>
      <c r="Y58" s="27">
        <f t="shared" si="96"/>
        <v>43046.416382252559</v>
      </c>
    </row>
    <row r="59" spans="2:25" s="28" customFormat="1" thickBot="1" x14ac:dyDescent="0.25">
      <c r="B59" s="23"/>
      <c r="C59" s="24" t="s">
        <v>108</v>
      </c>
      <c r="D59" s="24"/>
      <c r="E59" s="26">
        <f>E12+E28+E34+E37+E43+E49+E55+E52+E58</f>
        <v>28</v>
      </c>
      <c r="F59" s="27">
        <f>F12+F28+F34+F37+F43+F49+F55+F52+F58</f>
        <v>212884</v>
      </c>
      <c r="G59" s="26"/>
      <c r="H59" s="4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7">
        <f>T12+T28+T34+T37+T43+T49+T55+T52+T58</f>
        <v>43647.574000000001</v>
      </c>
      <c r="U59" s="27">
        <f t="shared" ref="U59:Y59" si="97">U12+U28+U34+U37+U43+U49+U55+U52+U58</f>
        <v>261885.44399999999</v>
      </c>
      <c r="V59" s="27">
        <f t="shared" si="97"/>
        <v>183319.81080000001</v>
      </c>
      <c r="W59" s="27">
        <f t="shared" si="97"/>
        <v>209508.35520000002</v>
      </c>
      <c r="X59" s="27">
        <f t="shared" si="97"/>
        <v>654713.61</v>
      </c>
      <c r="Y59" s="27">
        <f t="shared" si="97"/>
        <v>1161949.0689419794</v>
      </c>
    </row>
    <row r="60" spans="2:25" ht="18.75" x14ac:dyDescent="0.3">
      <c r="B60" s="52"/>
      <c r="C60" s="53" t="s">
        <v>13</v>
      </c>
      <c r="E60" s="52"/>
      <c r="G60" s="54"/>
    </row>
    <row r="61" spans="2:25" x14ac:dyDescent="0.25">
      <c r="C61" s="28" t="s">
        <v>113</v>
      </c>
    </row>
    <row r="62" spans="2:25" x14ac:dyDescent="0.25">
      <c r="C62" s="17" t="s">
        <v>114</v>
      </c>
      <c r="F62" s="47">
        <f>F63*10+F64+F65+F66</f>
        <v>4715519.6734812288</v>
      </c>
    </row>
    <row r="63" spans="2:25" x14ac:dyDescent="0.25">
      <c r="C63" s="17" t="s">
        <v>109</v>
      </c>
      <c r="F63" s="47">
        <f>X12+X28+X34+X37</f>
        <v>369128.31</v>
      </c>
      <c r="J63" s="47"/>
    </row>
    <row r="64" spans="2:25" x14ac:dyDescent="0.25">
      <c r="C64" s="17" t="s">
        <v>110</v>
      </c>
      <c r="F64" s="47">
        <f>Y12+Y28+Y34+Y37</f>
        <v>655108.26348122861</v>
      </c>
      <c r="J64" s="47"/>
    </row>
    <row r="65" spans="3:10" ht="30" x14ac:dyDescent="0.25">
      <c r="C65" s="48" t="s">
        <v>111</v>
      </c>
      <c r="F65" s="47">
        <f>(E12+E28+E34+E37)*5000*4*0</f>
        <v>0</v>
      </c>
      <c r="J65" s="47"/>
    </row>
    <row r="66" spans="3:10" ht="30" x14ac:dyDescent="0.25">
      <c r="C66" s="48" t="s">
        <v>112</v>
      </c>
      <c r="F66" s="47">
        <f>F63</f>
        <v>369128.31</v>
      </c>
      <c r="J66" s="47"/>
    </row>
    <row r="67" spans="3:10" x14ac:dyDescent="0.25">
      <c r="C67" s="48" t="s">
        <v>115</v>
      </c>
      <c r="F67" s="47" t="s">
        <v>116</v>
      </c>
      <c r="H67" s="17" t="s">
        <v>117</v>
      </c>
      <c r="J67" s="47"/>
    </row>
    <row r="68" spans="3:10" x14ac:dyDescent="0.25">
      <c r="C68" s="55" t="s">
        <v>118</v>
      </c>
      <c r="D68" s="56"/>
      <c r="E68" s="55"/>
      <c r="F68" s="58">
        <f>F63*3+F65/4</f>
        <v>1107384.93</v>
      </c>
      <c r="G68" s="58"/>
      <c r="H68" s="58">
        <f>F68*0.302</f>
        <v>334430.24885999999</v>
      </c>
    </row>
    <row r="69" spans="3:10" x14ac:dyDescent="0.25">
      <c r="C69" s="55" t="s">
        <v>119</v>
      </c>
      <c r="D69" s="56"/>
      <c r="E69" s="55"/>
      <c r="F69" s="58">
        <f>F63*2+F64/2+F65/4+F66/2</f>
        <v>1250374.9067406144</v>
      </c>
      <c r="G69" s="58"/>
      <c r="H69" s="58">
        <f t="shared" ref="H69:H71" si="98">F69*0.302</f>
        <v>377613.22183566558</v>
      </c>
    </row>
    <row r="70" spans="3:10" x14ac:dyDescent="0.25">
      <c r="C70" s="55" t="s">
        <v>120</v>
      </c>
      <c r="D70" s="56"/>
      <c r="E70" s="55"/>
      <c r="F70" s="58">
        <f>F63*2+F64/2+F65/4+F66/2</f>
        <v>1250374.9067406144</v>
      </c>
      <c r="G70" s="58"/>
      <c r="H70" s="58">
        <f t="shared" si="98"/>
        <v>377613.22183566558</v>
      </c>
    </row>
    <row r="71" spans="3:10" x14ac:dyDescent="0.25">
      <c r="C71" s="55" t="s">
        <v>121</v>
      </c>
      <c r="D71" s="56"/>
      <c r="E71" s="55"/>
      <c r="F71" s="58">
        <f>F63*3+F65/4</f>
        <v>1107384.93</v>
      </c>
      <c r="G71" s="58"/>
      <c r="H71" s="58">
        <f t="shared" si="98"/>
        <v>334430.24885999999</v>
      </c>
    </row>
    <row r="72" spans="3:10" x14ac:dyDescent="0.25">
      <c r="C72" s="57"/>
      <c r="D72" s="59"/>
      <c r="E72" s="57"/>
      <c r="F72" s="60">
        <f>SUM(F68:F71)</f>
        <v>4715519.6734812288</v>
      </c>
      <c r="G72" s="60"/>
      <c r="H72" s="60">
        <f t="shared" ref="H72" si="99">SUM(H68:H71)</f>
        <v>1424086.9413913311</v>
      </c>
    </row>
    <row r="73" spans="3:10" x14ac:dyDescent="0.25">
      <c r="C73" s="28" t="s">
        <v>72</v>
      </c>
      <c r="F73" s="47"/>
    </row>
    <row r="74" spans="3:10" x14ac:dyDescent="0.25">
      <c r="C74" s="17" t="s">
        <v>114</v>
      </c>
      <c r="F74" s="47">
        <f>F75*10+F76+F77+F78</f>
        <v>309851.41638225259</v>
      </c>
    </row>
    <row r="75" spans="3:10" x14ac:dyDescent="0.25">
      <c r="C75" s="17" t="s">
        <v>109</v>
      </c>
      <c r="F75" s="47">
        <f>X58</f>
        <v>24255</v>
      </c>
    </row>
    <row r="76" spans="3:10" x14ac:dyDescent="0.25">
      <c r="C76" s="17" t="s">
        <v>110</v>
      </c>
      <c r="F76" s="47">
        <f>Y58</f>
        <v>43046.416382252559</v>
      </c>
    </row>
    <row r="77" spans="3:10" ht="30" x14ac:dyDescent="0.25">
      <c r="C77" s="48" t="s">
        <v>111</v>
      </c>
      <c r="F77" s="47">
        <f>E58*5000*4*0</f>
        <v>0</v>
      </c>
    </row>
    <row r="78" spans="3:10" ht="30" x14ac:dyDescent="0.25">
      <c r="C78" s="48" t="s">
        <v>112</v>
      </c>
      <c r="F78" s="47">
        <f>X58</f>
        <v>24255</v>
      </c>
    </row>
    <row r="79" spans="3:10" x14ac:dyDescent="0.25">
      <c r="C79" s="48" t="s">
        <v>115</v>
      </c>
      <c r="F79" s="47" t="s">
        <v>116</v>
      </c>
      <c r="H79" s="17" t="s">
        <v>117</v>
      </c>
    </row>
    <row r="80" spans="3:10" x14ac:dyDescent="0.25">
      <c r="C80" s="55" t="s">
        <v>118</v>
      </c>
      <c r="D80" s="56"/>
      <c r="E80" s="55"/>
      <c r="F80" s="58">
        <f>F75*3+F77/4</f>
        <v>72765</v>
      </c>
      <c r="G80" s="55"/>
      <c r="H80" s="58">
        <f>F80*0.302</f>
        <v>21975.03</v>
      </c>
    </row>
    <row r="81" spans="3:8" x14ac:dyDescent="0.25">
      <c r="C81" s="55" t="s">
        <v>119</v>
      </c>
      <c r="D81" s="56"/>
      <c r="E81" s="55"/>
      <c r="F81" s="58">
        <f>F75*2+F76/2+F77/4+F78/2</f>
        <v>82160.708191126279</v>
      </c>
      <c r="G81" s="55"/>
      <c r="H81" s="58">
        <f t="shared" ref="H81:H83" si="100">F81*0.302</f>
        <v>24812.533873720135</v>
      </c>
    </row>
    <row r="82" spans="3:8" x14ac:dyDescent="0.25">
      <c r="C82" s="55" t="s">
        <v>120</v>
      </c>
      <c r="D82" s="56"/>
      <c r="E82" s="55"/>
      <c r="F82" s="58">
        <f>F75*2+F76/2+F77/4+F78/2</f>
        <v>82160.708191126279</v>
      </c>
      <c r="G82" s="55"/>
      <c r="H82" s="58">
        <f t="shared" si="100"/>
        <v>24812.533873720135</v>
      </c>
    </row>
    <row r="83" spans="3:8" x14ac:dyDescent="0.25">
      <c r="C83" s="55" t="s">
        <v>121</v>
      </c>
      <c r="D83" s="56"/>
      <c r="E83" s="55"/>
      <c r="F83" s="58">
        <f>F75*3+F77/4</f>
        <v>72765</v>
      </c>
      <c r="G83" s="55"/>
      <c r="H83" s="58">
        <f t="shared" si="100"/>
        <v>21975.03</v>
      </c>
    </row>
    <row r="84" spans="3:8" x14ac:dyDescent="0.25">
      <c r="C84" s="57"/>
      <c r="D84" s="59"/>
      <c r="E84" s="57"/>
      <c r="F84" s="60">
        <f>SUM(F80:F83)</f>
        <v>309851.41638225259</v>
      </c>
      <c r="G84" s="60">
        <f t="shared" ref="G84:H84" si="101">SUM(G80:G83)</f>
        <v>0</v>
      </c>
      <c r="H84" s="60">
        <f t="shared" si="101"/>
        <v>93575.127747440274</v>
      </c>
    </row>
    <row r="85" spans="3:8" x14ac:dyDescent="0.25">
      <c r="C85" s="28" t="s">
        <v>122</v>
      </c>
      <c r="F85" s="47"/>
    </row>
    <row r="86" spans="3:8" x14ac:dyDescent="0.25">
      <c r="C86" s="17" t="s">
        <v>114</v>
      </c>
      <c r="F86" s="47">
        <f>F87*10+F88+F89+F90</f>
        <v>3338427.6890784982</v>
      </c>
    </row>
    <row r="87" spans="3:8" x14ac:dyDescent="0.25">
      <c r="C87" s="17" t="s">
        <v>109</v>
      </c>
      <c r="F87" s="47">
        <f>X43+X49+X55+X52</f>
        <v>261330.30000000002</v>
      </c>
    </row>
    <row r="88" spans="3:8" x14ac:dyDescent="0.25">
      <c r="C88" s="17" t="s">
        <v>110</v>
      </c>
      <c r="F88" s="47">
        <f>Y43+Y49+Y55+Y52</f>
        <v>463794.38907849824</v>
      </c>
    </row>
    <row r="89" spans="3:8" ht="30" x14ac:dyDescent="0.25">
      <c r="C89" s="48" t="s">
        <v>111</v>
      </c>
      <c r="F89" s="47">
        <f>(E43+E49+E55+E52)*5000*4*0</f>
        <v>0</v>
      </c>
    </row>
    <row r="90" spans="3:8" ht="30" x14ac:dyDescent="0.25">
      <c r="C90" s="48" t="s">
        <v>112</v>
      </c>
      <c r="F90" s="47">
        <f>F87</f>
        <v>261330.30000000002</v>
      </c>
    </row>
    <row r="91" spans="3:8" x14ac:dyDescent="0.25">
      <c r="C91" s="48" t="s">
        <v>115</v>
      </c>
      <c r="F91" s="47" t="s">
        <v>116</v>
      </c>
      <c r="H91" s="17" t="s">
        <v>117</v>
      </c>
    </row>
    <row r="92" spans="3:8" x14ac:dyDescent="0.25">
      <c r="C92" s="55" t="s">
        <v>118</v>
      </c>
      <c r="D92" s="56"/>
      <c r="E92" s="55"/>
      <c r="F92" s="58">
        <f>F87*3+F89/4</f>
        <v>783990.9</v>
      </c>
      <c r="G92" s="55"/>
      <c r="H92" s="58">
        <f>F92*0.302</f>
        <v>236765.2518</v>
      </c>
    </row>
    <row r="93" spans="3:8" x14ac:dyDescent="0.25">
      <c r="C93" s="55" t="s">
        <v>119</v>
      </c>
      <c r="D93" s="56"/>
      <c r="E93" s="55"/>
      <c r="F93" s="58">
        <f>F87*2+F88/2+F89/4+F90/2</f>
        <v>885222.94453924918</v>
      </c>
      <c r="G93" s="55"/>
      <c r="H93" s="58">
        <f t="shared" ref="H93:H95" si="102">F93*0.302</f>
        <v>267337.32925085322</v>
      </c>
    </row>
    <row r="94" spans="3:8" x14ac:dyDescent="0.25">
      <c r="C94" s="55" t="s">
        <v>120</v>
      </c>
      <c r="D94" s="56"/>
      <c r="E94" s="55"/>
      <c r="F94" s="58">
        <f>F87*2+F88/2+F89/4+F90/2</f>
        <v>885222.94453924918</v>
      </c>
      <c r="G94" s="55"/>
      <c r="H94" s="58">
        <f t="shared" si="102"/>
        <v>267337.32925085322</v>
      </c>
    </row>
    <row r="95" spans="3:8" x14ac:dyDescent="0.25">
      <c r="C95" s="55" t="s">
        <v>121</v>
      </c>
      <c r="D95" s="56"/>
      <c r="E95" s="55"/>
      <c r="F95" s="58">
        <f>F87*3+F89/4</f>
        <v>783990.9</v>
      </c>
      <c r="G95" s="55"/>
      <c r="H95" s="58">
        <f t="shared" si="102"/>
        <v>236765.2518</v>
      </c>
    </row>
    <row r="96" spans="3:8" x14ac:dyDescent="0.25">
      <c r="E96" s="14"/>
      <c r="F96" s="61">
        <f>SUM(F92:F95)</f>
        <v>3338427.6890784982</v>
      </c>
      <c r="G96" s="61"/>
      <c r="H96" s="61">
        <f t="shared" ref="H96" si="103">SUM(H92:H95)</f>
        <v>1008205.1621017065</v>
      </c>
    </row>
  </sheetData>
  <autoFilter ref="A8:Y95"/>
  <mergeCells count="15">
    <mergeCell ref="W6:W7"/>
    <mergeCell ref="X6:X7"/>
    <mergeCell ref="Y6:Y7"/>
    <mergeCell ref="L6:N6"/>
    <mergeCell ref="O6:R6"/>
    <mergeCell ref="S6:S7"/>
    <mergeCell ref="T6:T7"/>
    <mergeCell ref="U6:U7"/>
    <mergeCell ref="V6:V7"/>
    <mergeCell ref="B6:B7"/>
    <mergeCell ref="C6:C7"/>
    <mergeCell ref="D6:D7"/>
    <mergeCell ref="E6:E7"/>
    <mergeCell ref="F6:F7"/>
    <mergeCell ref="H6:K6"/>
  </mergeCells>
  <pageMargins left="0.19685039370078741" right="0.19685039370078741" top="0.59055118110236227" bottom="0.27559055118110237" header="0" footer="0"/>
  <pageSetup paperSize="9" scale="65" fitToHeight="3" orientation="landscape" r:id="rId1"/>
  <rowBreaks count="1" manualBreakCount="1">
    <brk id="8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КДЦ план на 2016год (с разбивк)</vt:lpstr>
      <vt:lpstr>КДЦ план на 2016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2015-11-20T06:35:34Z</dcterms:created>
  <dcterms:modified xsi:type="dcterms:W3CDTF">2016-01-25T10:58:55Z</dcterms:modified>
</cp:coreProperties>
</file>